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102" documentId="13_ncr:1_{D0556C03-9AC4-44BB-834B-86E48CA08FE8}" xr6:coauthVersionLast="47" xr6:coauthVersionMax="47" xr10:uidLastSave="{54D60C86-A942-4AC3-8518-7A5629DCDD26}"/>
  <bookViews>
    <workbookView xWindow="-108" yWindow="-108" windowWidth="23256" windowHeight="13896" tabRatio="713" firstSheet="1" activeTab="2" xr2:uid="{00000000-000D-0000-FFFF-FFFF00000000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#N/A</definedName>
    <definedName name="Excel_BuiltIn_Print_Area_1_1">#N/A</definedName>
    <definedName name="Excel_BuiltIn_Print_Area_3_1">#N/A</definedName>
    <definedName name="_xlnm.Print_Area" localSheetId="1">#N/A</definedName>
    <definedName name="_xlnm.Print_Area" localSheetId="4">#N/A</definedName>
    <definedName name="_xlnm.Print_Area" localSheetId="2">#N/A</definedName>
    <definedName name="_xlnm.Print_Area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5" l="1"/>
  <c r="B1" i="15"/>
  <c r="B1" i="17"/>
  <c r="B1" i="5"/>
  <c r="D13" i="15" l="1"/>
  <c r="D12" i="15"/>
  <c r="D11" i="15"/>
  <c r="D10" i="15"/>
  <c r="F23" i="17"/>
  <c r="D15" i="5" s="1"/>
  <c r="F14" i="17"/>
  <c r="D14" i="5" s="1"/>
  <c r="D16" i="5"/>
  <c r="F32" i="17" l="1"/>
  <c r="D12" i="5"/>
  <c r="D37" i="5" s="1"/>
  <c r="D14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<sst xmlns="http://schemas.openxmlformats.org/spreadsheetml/2006/main" count="420" uniqueCount="331">
  <si>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</si>
  <si>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</si>
  <si>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</si>
  <si>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</si>
  <si>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</si>
  <si>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</si>
  <si>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</si>
  <si>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</si>
  <si>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</si>
  <si>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</si>
  <si>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</si>
  <si>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</si>
  <si>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</si>
  <si>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</si>
  <si>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</si>
  <si>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</si>
  <si>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</si>
  <si>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</si>
  <si>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</si>
  <si>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</si>
  <si>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</si>
  <si>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</si>
  <si>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</si>
  <si>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</si>
  <si>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</si>
  <si>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</si>
  <si>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</si>
  <si>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</si>
  <si>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</si>
  <si>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</si>
  <si>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</si>
  <si>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</si>
  <si>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</si>
  <si>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</si>
  <si>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</si>
  <si>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</si>
  <si>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</si>
  <si>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</si>
  <si>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</si>
  <si>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</si>
  <si>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</si>
  <si>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</si>
  <si>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</si>
  <si>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</si>
  <si>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</si>
  <si>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</si>
  <si>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</si>
  <si>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</si>
  <si>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</si>
  <si>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</si>
  <si>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</si>
  <si>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</si>
  <si>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</si>
  <si>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</si>
  <si>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</si>
  <si>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</si>
  <si>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</si>
  <si>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</si>
  <si>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</si>
  <si>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</si>
  <si>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</si>
  <si>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</si>
  <si>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</si>
  <si>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</si>
  <si>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</si>
  <si>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</si>
  <si>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</si>
  <si>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</si>
  <si>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</si>
  <si>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</si>
  <si>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</si>
  <si>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</si>
  <si>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</si>
  <si>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</si>
  <si>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</si>
  <si>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</si>
  <si>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</si>
  <si>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</si>
  <si>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</si>
  <si>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</si>
  <si>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</si>
  <si>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</si>
  <si>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</si>
  <si>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</si>
  <si>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</si>
  <si>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</si>
  <si>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</si>
  <si>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</si>
  <si>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</si>
  <si>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</si>
  <si>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</si>
  <si>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</si>
  <si>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</si>
  <si>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</si>
  <si>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</si>
  <si>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</si>
  <si>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</si>
  <si>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</si>
  <si>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</si>
  <si>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</si>
  <si>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</si>
  <si>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</si>
  <si>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</si>
  <si>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</si>
  <si>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</si>
  <si>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</si>
  <si>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</si>
  <si>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</si>
  <si>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</si>
  <si>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</si>
  <si>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</si>
  <si>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</si>
  <si>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</si>
  <si>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</si>
  <si>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</si>
  <si>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</si>
  <si>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</si>
  <si>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</si>
  <si>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</si>
  <si>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</si>
  <si>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</si>
  <si>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</si>
  <si>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</si>
  <si>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</si>
  <si>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</si>
  <si>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</si>
  <si>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Przedszkole Samorządowe w Nowej Wsi</t>
  </si>
  <si>
    <t>Nowa Wieś ul.Przemęcka 22 64-234 Przemęt</t>
  </si>
  <si>
    <t>411559083</t>
  </si>
  <si>
    <t>NIE</t>
  </si>
  <si>
    <t>Budynek Przedszkole</t>
  </si>
  <si>
    <t xml:space="preserve">Nowa Wieś ul.Przemęcka 22 </t>
  </si>
  <si>
    <t>1890r.</t>
  </si>
  <si>
    <t>drewniana z pokryciem dachówką</t>
  </si>
  <si>
    <t>TAK</t>
  </si>
  <si>
    <t>Nie</t>
  </si>
  <si>
    <t>Tak</t>
  </si>
  <si>
    <t>murowany</t>
  </si>
  <si>
    <t>ogrodzenie całego terenu</t>
  </si>
  <si>
    <t>Plac zabaw</t>
  </si>
  <si>
    <t>8510Z</t>
  </si>
  <si>
    <t>dzialalność edukacyjno-opiekuńczo-wychowawcza</t>
  </si>
  <si>
    <t xml:space="preserve"> OKAZYJNIE  DLA RODZICÓW I SPOŁECZNOŚCI LOKALNEJ, IMPREZY NIEODPŁATNE, TEREN OTWARTY I BUDYNEK, ILOŚĆ UCZESTNIKÓW OKOŁO 120</t>
  </si>
  <si>
    <t xml:space="preserve">TAK </t>
  </si>
  <si>
    <t>KOTŁOWNIA-OPAŁ</t>
  </si>
  <si>
    <t>działalność edukacyjna</t>
  </si>
  <si>
    <t>gaśnice - 3, odległość od PPSP- 17 km</t>
  </si>
  <si>
    <t>ogrodzenie całego terenu, okna i drzwi w dobrym stanie technicznym, drzwi zamykane na 2 zamki, drzwi wejściowe antywłamaniowe, okna P2</t>
  </si>
  <si>
    <t>zamontowanie oświetlenia awaryjnego</t>
  </si>
  <si>
    <t>dobry</t>
  </si>
  <si>
    <t>działalność ruchowo-sportowa</t>
  </si>
  <si>
    <t xml:space="preserve"> odległość od PPSP- 17 km</t>
  </si>
  <si>
    <t>Przenośny</t>
  </si>
  <si>
    <t>Księgowa Brutto</t>
  </si>
  <si>
    <t>Księgowa brutto</t>
  </si>
  <si>
    <t>Czy medyczny
(Tak/Nie)</t>
  </si>
  <si>
    <t>w tym sprzęt medyczny</t>
  </si>
  <si>
    <t>Rodzaj sprzętu 
(stacjonarny/ przenośny/ oprogramowanie/monitoring)</t>
  </si>
  <si>
    <t>Monitoring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</si>
  <si>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</si>
  <si>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</si>
  <si>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</si>
  <si>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</si>
  <si>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</si>
  <si>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</si>
  <si>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</si>
  <si>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</si>
  <si>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</si>
  <si>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</si>
  <si>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</si>
  <si>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</si>
  <si>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</si>
  <si>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</si>
  <si>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</si>
  <si>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</si>
  <si>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</si>
  <si>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</si>
  <si>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</si>
  <si>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</si>
  <si>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</si>
  <si>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</si>
  <si>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</si>
  <si>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</si>
  <si>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</si>
  <si>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</si>
  <si>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</si>
  <si>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</si>
  <si>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</si>
  <si>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</si>
  <si>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</si>
  <si>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</si>
  <si>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</si>
  <si>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</si>
  <si>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</si>
  <si>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</si>
  <si>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</si>
  <si>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</si>
  <si>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</si>
  <si>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</si>
  <si>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</si>
  <si>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</si>
  <si>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</si>
  <si>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</si>
  <si>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</si>
  <si>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</si>
  <si>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</si>
  <si>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</si>
  <si>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</si>
  <si>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</si>
  <si>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</si>
  <si>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</si>
  <si>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</si>
  <si>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</si>
  <si>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</si>
  <si>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</si>
  <si>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</si>
  <si>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</si>
  <si>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</si>
  <si>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</si>
  <si>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</si>
  <si>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</si>
  <si>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</si>
  <si>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</si>
  <si>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</si>
  <si>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</si>
  <si>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</si>
  <si>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</si>
  <si>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</si>
  <si>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</si>
  <si>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</si>
  <si>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</si>
  <si>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</si>
  <si>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</si>
  <si>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</si>
  <si>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</si>
  <si>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</si>
  <si>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</si>
  <si>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</si>
  <si>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</si>
  <si>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r>
      <t xml:space="preserve">PKD 
</t>
    </r>
    <r>
      <rPr>
        <i/>
        <sz val="8"/>
        <rFont val="Roboto Light"/>
        <charset val="238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</si>
  <si>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8"/>
        <color indexed="10"/>
        <rFont val="Roboto Light"/>
        <charset val="238"/>
      </rPr>
      <t xml:space="preserve">- </t>
    </r>
    <r>
      <rPr>
        <i/>
        <sz val="8"/>
        <color indexed="10"/>
        <rFont val="Roboto Light"/>
        <charset val="238"/>
      </rPr>
      <t>wymienić</t>
    </r>
  </si>
  <si>
    <r>
      <t xml:space="preserve">PSZOK lub/i PZON (Punkt Zbiórki Odpadów Niebezpiecznych) 
</t>
    </r>
    <r>
      <rPr>
        <i/>
        <sz val="8"/>
        <color indexed="60"/>
        <rFont val="Roboto Light"/>
        <charset val="238"/>
      </rPr>
      <t>prosimy o przesłanie Regulaminu oraz udzielenie odpowiedzi na pytania:</t>
    </r>
  </si>
  <si>
    <r>
      <t>Czy jednostka produkuje lub sprzedaje produkty</t>
    </r>
    <r>
      <rPr>
        <i/>
        <sz val="8"/>
        <color indexed="8"/>
        <rFont val="Roboto Light"/>
        <charset val="238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</si>
  <si>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8"/>
        <color indexed="10"/>
        <rFont val="Roboto Light"/>
        <charset val="238"/>
      </rPr>
      <t>jeśli tak, proszę o podanie rodzaju prac zlecanych podwykonawcom</t>
    </r>
  </si>
  <si>
    <r>
      <t>Rodzaje usług/prac świadczonych przez jednostkę dla podmiotów zewnętrznych</t>
    </r>
    <r>
      <rPr>
        <sz val="8"/>
        <color indexed="60"/>
        <rFont val="Roboto Light"/>
        <charset val="238"/>
      </rPr>
      <t xml:space="preserve"> 
</t>
    </r>
    <r>
      <rPr>
        <i/>
        <sz val="8"/>
        <color indexed="10"/>
        <rFont val="Roboto Light"/>
        <charset val="238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</si>
  <si>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8"/>
        <color indexed="10"/>
        <rFont val="Roboto Light"/>
        <charset val="238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</si>
  <si>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8"/>
        <color indexed="10"/>
        <rFont val="Roboto Light"/>
        <charset val="238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</si>
  <si>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8"/>
        <color indexed="10"/>
        <rFont val="Roboto Light"/>
        <charset val="238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</si>
  <si>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8"/>
        <color indexed="10"/>
        <rFont val="Roboto Light"/>
        <charset val="238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</si>
  <si>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8"/>
        <rFont val="Roboto Light"/>
        <charset val="238"/>
      </rPr>
      <t>regularnym przeglądom</t>
    </r>
    <r>
      <rPr>
        <sz val="8"/>
        <rFont val="Roboto Light"/>
        <charset val="238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</si>
  <si>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8"/>
        <rFont val="Roboto Light"/>
        <charset val="238"/>
      </rPr>
      <t>pozwolenie na użytkowanie</t>
    </r>
    <r>
      <rPr>
        <sz val="8"/>
        <rFont val="Roboto Light"/>
        <charset val="238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</si>
  <si>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8"/>
        <color indexed="10"/>
        <rFont val="Roboto Light"/>
        <charset val="238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</si>
  <si>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8"/>
        <rFont val="Roboto Light"/>
        <charset val="238"/>
      </rPr>
      <t xml:space="preserve">materiały łatwopalne i/lub wybuchowe. </t>
    </r>
    <r>
      <rPr>
        <i/>
        <sz val="8"/>
        <color indexed="10"/>
        <rFont val="Roboto Light"/>
        <charset val="238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</si>
  <si>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8"/>
        <color indexed="10"/>
        <rFont val="Roboto Light"/>
        <charset val="238"/>
      </rPr>
      <t>Jeśli tak, prosimy o ich wskazanie wraz z podaniem wartości</t>
    </r>
  </si>
  <si>
    <r>
      <t xml:space="preserve">Liczba przeprowadzonych </t>
    </r>
    <r>
      <rPr>
        <b/>
        <sz val="8"/>
        <rFont val="Roboto Light"/>
        <charset val="238"/>
      </rPr>
      <t xml:space="preserve">ewakuacji z powodu aktów terroryzmu
</t>
    </r>
    <r>
      <rPr>
        <sz val="8"/>
        <rFont val="Roboto Light"/>
        <charset val="238"/>
      </rPr>
      <t xml:space="preserve"> (z włączeniem fałszywych alarmów) oraz koszty tych ewakuacji w ostatnich 5 latach</t>
    </r>
  </si>
  <si>
    <r>
      <t xml:space="preserve">Czy </t>
    </r>
    <r>
      <rPr>
        <u/>
        <sz val="8"/>
        <rFont val="Roboto Light"/>
        <charset val="238"/>
      </rPr>
      <t>od 1997 r.</t>
    </r>
    <r>
      <rPr>
        <sz val="8"/>
        <rFont val="Roboto Light"/>
        <charset val="238"/>
      </rPr>
      <t xml:space="preserve"> wystąpiły w Państwa mieniu </t>
    </r>
    <r>
      <rPr>
        <b/>
        <sz val="8"/>
        <rFont val="Roboto Light"/>
        <charset val="238"/>
      </rPr>
      <t xml:space="preserve">szkody powodziowe </t>
    </r>
    <r>
      <rPr>
        <sz val="8"/>
        <rFont val="Roboto Light"/>
        <charset val="238"/>
      </rPr>
      <t xml:space="preserve">? 
</t>
    </r>
    <r>
      <rPr>
        <i/>
        <sz val="8"/>
        <color indexed="10"/>
        <rFont val="Roboto Light"/>
        <charset val="238"/>
      </rPr>
      <t>Jeśli Tak,  to kiedy i jaka była przyczyna zalania i wysokość szkód/odszkodowania</t>
    </r>
  </si>
  <si>
    <t>Prosimy o uzupełnienie danych w polach oznaczonych kolorem żóltym</t>
  </si>
  <si>
    <t>Prosimy o wpisanie aktualnych sum ubezpieczenia 
w miejscach zaznaczonych kolorem żółtym</t>
  </si>
  <si>
    <r>
      <t xml:space="preserve">Mienie osób trzecich 
</t>
    </r>
    <r>
      <rPr>
        <i/>
        <sz val="8"/>
        <rFont val="Roboto Light"/>
        <charset val="238"/>
      </rPr>
      <t>np. przyjęte w celu wykonania usługi lub mienie przekazane na podstawie tytułu prawnego 
(np. Leasing, dzierżawa)</t>
    </r>
  </si>
  <si>
    <r>
      <t xml:space="preserve">Mienie przechowywane na zewnątrz budynków 
</t>
    </r>
    <r>
      <rPr>
        <i/>
        <sz val="8"/>
        <color indexed="60"/>
        <rFont val="Roboto Light"/>
        <charset val="238"/>
      </rPr>
      <t>(wymienić rodzaj mienia)</t>
    </r>
  </si>
  <si>
    <r>
      <t>Mienie wyłączone z ekspoatacji</t>
    </r>
    <r>
      <rPr>
        <i/>
        <sz val="8"/>
        <color indexed="60"/>
        <rFont val="Roboto Light"/>
        <charset val="238"/>
      </rPr>
      <t xml:space="preserve"> 
(wymienić co to za mienie, adres i jaka jest wartość)</t>
    </r>
  </si>
  <si>
    <r>
      <t xml:space="preserve">Podstawa szacowania wartości 
</t>
    </r>
    <r>
      <rPr>
        <i/>
        <sz val="10"/>
        <rFont val="Roboto Light"/>
        <charset val="238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</si>
  <si>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  <charset val="238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</si>
  <si>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  <charset val="238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</si>
  <si>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  <charset val="238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</si>
  <si>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  <charset val="238"/>
      </rPr>
      <t>(wymienić remonty i podać rok)</t>
    </r>
  </si>
  <si>
    <r>
      <t xml:space="preserve">Stan techniczny budynku </t>
    </r>
    <r>
      <rPr>
        <i/>
        <sz val="10"/>
        <rFont val="Roboto Light"/>
        <charset val="238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</si>
  <si>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  <charset val="238"/>
      </rPr>
      <t>Ściany zewnętrzne</t>
    </r>
    <r>
      <rPr>
        <sz val="10"/>
        <color indexed="8"/>
        <rFont val="Roboto Light"/>
        <charset val="238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  <charset val="238"/>
      </rPr>
      <t>wybrać właściwe</t>
    </r>
    <r>
      <rPr>
        <sz val="10"/>
        <color indexed="8"/>
        <rFont val="Roboto Light"/>
        <charset val="238"/>
      </rPr>
      <t>)</t>
    </r>
  </si>
  <si>
    <r>
      <t xml:space="preserve">b) </t>
    </r>
    <r>
      <rPr>
        <b/>
        <sz val="10"/>
        <color indexed="8"/>
        <rFont val="Roboto Light"/>
        <charset val="238"/>
      </rPr>
      <t xml:space="preserve">Stropy: </t>
    </r>
    <r>
      <rPr>
        <sz val="10"/>
        <color indexed="8"/>
        <rFont val="Roboto Light"/>
        <charset val="238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</si>
  <si>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  <charset val="238"/>
      </rPr>
      <t>Dach</t>
    </r>
    <r>
      <rPr>
        <sz val="10"/>
        <color indexed="8"/>
        <rFont val="Roboto Light"/>
        <charset val="238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</si>
  <si>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  <charset val="238"/>
      </rPr>
      <t>Rodzaj pokrycia dachu:</t>
    </r>
    <r>
      <rPr>
        <sz val="10"/>
        <color indexed="8"/>
        <rFont val="Roboto Light"/>
        <charset val="238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</si>
  <si>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  <charset val="238"/>
      </rPr>
      <t xml:space="preserve">Hydranty zewnętrzne </t>
    </r>
    <r>
      <rPr>
        <sz val="10"/>
        <color indexed="8"/>
        <rFont val="Roboto Light"/>
        <charset val="238"/>
      </rPr>
      <t>– podziemne lub nadziemne</t>
    </r>
    <r>
      <rPr>
        <i/>
        <sz val="10"/>
        <color indexed="8"/>
        <rFont val="Roboto Light"/>
        <charset val="238"/>
      </rPr>
      <t xml:space="preserve"> (podać ilość)</t>
    </r>
  </si>
  <si>
    <r>
      <t xml:space="preserve">b) </t>
    </r>
    <r>
      <rPr>
        <b/>
        <sz val="10"/>
        <color indexed="8"/>
        <rFont val="Roboto Light"/>
        <charset val="238"/>
      </rPr>
      <t>Hydranty wewnętrzne</t>
    </r>
    <r>
      <rPr>
        <sz val="10"/>
        <color indexed="8"/>
        <rFont val="Roboto Light"/>
        <charset val="238"/>
      </rPr>
      <t xml:space="preserve"> </t>
    </r>
    <r>
      <rPr>
        <i/>
        <sz val="10"/>
        <color indexed="8"/>
        <rFont val="Roboto Light"/>
        <charset val="238"/>
      </rPr>
      <t>(podać ilość)</t>
    </r>
  </si>
  <si>
    <r>
      <t xml:space="preserve">c) </t>
    </r>
    <r>
      <rPr>
        <b/>
        <sz val="10"/>
        <color indexed="8"/>
        <rFont val="Roboto Light"/>
        <charset val="238"/>
      </rPr>
      <t>Gaśnice</t>
    </r>
    <r>
      <rPr>
        <sz val="10"/>
        <color indexed="8"/>
        <rFont val="Roboto Light"/>
        <charset val="238"/>
      </rPr>
      <t xml:space="preserve"> </t>
    </r>
    <r>
      <rPr>
        <i/>
        <sz val="10"/>
        <color indexed="8"/>
        <rFont val="Roboto Light"/>
        <charset val="238"/>
      </rPr>
      <t>(podać rodzaj i ilość)</t>
    </r>
  </si>
  <si>
    <r>
      <t xml:space="preserve">d) </t>
    </r>
    <r>
      <rPr>
        <b/>
        <sz val="10"/>
        <color indexed="8"/>
        <rFont val="Roboto Light"/>
        <charset val="238"/>
      </rPr>
      <t>Inne źródła wody</t>
    </r>
    <r>
      <rPr>
        <sz val="10"/>
        <color indexed="8"/>
        <rFont val="Roboto Light"/>
        <charset val="238"/>
      </rPr>
      <t xml:space="preserve"> np.: staw, zbiornik przeciwpożarowy </t>
    </r>
    <r>
      <rPr>
        <i/>
        <sz val="10"/>
        <color indexed="8"/>
        <rFont val="Roboto Light"/>
        <charset val="238"/>
      </rPr>
      <t>(wymienić)</t>
    </r>
  </si>
  <si>
    <r>
      <t xml:space="preserve">e) </t>
    </r>
    <r>
      <rPr>
        <b/>
        <sz val="10"/>
        <color indexed="8"/>
        <rFont val="Roboto Light"/>
        <charset val="238"/>
      </rPr>
      <t xml:space="preserve">Detektory (czujniki) dymu </t>
    </r>
    <r>
      <rPr>
        <sz val="10"/>
        <color indexed="8"/>
        <rFont val="Roboto Light"/>
        <charset val="238"/>
      </rPr>
      <t>-</t>
    </r>
    <r>
      <rPr>
        <i/>
        <sz val="10"/>
        <color indexed="8"/>
        <rFont val="Roboto Light"/>
        <charset val="238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</si>
  <si>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  <charset val="238"/>
      </rPr>
      <t xml:space="preserve"> Czujniki temperatury </t>
    </r>
    <r>
      <rPr>
        <sz val="10"/>
        <color indexed="8"/>
        <rFont val="Roboto Light"/>
        <charset val="238"/>
      </rPr>
      <t xml:space="preserve">- </t>
    </r>
    <r>
      <rPr>
        <i/>
        <sz val="10"/>
        <color indexed="8"/>
        <rFont val="Roboto Light"/>
        <charset val="238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</si>
  <si>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  <charset val="238"/>
      </rPr>
      <t>Instalacja tryskaczowa</t>
    </r>
    <r>
      <rPr>
        <sz val="10"/>
        <color indexed="8"/>
        <rFont val="Roboto Light"/>
        <charset val="238"/>
      </rPr>
      <t xml:space="preserve"> - </t>
    </r>
    <r>
      <rPr>
        <i/>
        <sz val="10"/>
        <color indexed="8"/>
        <rFont val="Roboto Light"/>
        <charset val="238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</si>
  <si>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  <charset val="238"/>
      </rPr>
      <t>Odległość od najbliższej Państwowej Straży Pożarnej</t>
    </r>
    <r>
      <rPr>
        <sz val="10"/>
        <color indexed="8"/>
        <rFont val="Roboto Light"/>
        <charset val="238"/>
      </rPr>
      <t>; szacunkowy czas dojazdu</t>
    </r>
  </si>
  <si>
    <r>
      <rPr>
        <sz val="10"/>
        <color indexed="8"/>
        <rFont val="Roboto Light"/>
        <charset val="238"/>
      </rPr>
      <t xml:space="preserve">•Wszystkie drzwi są zamknięte </t>
    </r>
    <r>
      <rPr>
        <b/>
        <sz val="10"/>
        <color indexed="60"/>
        <rFont val="Roboto Light"/>
        <charset val="238"/>
      </rPr>
      <t>na dwa</t>
    </r>
    <r>
      <rPr>
        <sz val="10"/>
        <color indexed="8"/>
        <rFont val="Roboto Light"/>
        <charset val="238"/>
      </rPr>
      <t xml:space="preserve"> zamki wielozastawkowe lub jeden zamek antywłamaniowy</t>
    </r>
  </si>
  <si>
    <r>
      <rPr>
        <sz val="10"/>
        <color indexed="8"/>
        <rFont val="Roboto Light"/>
        <charset val="238"/>
      </rPr>
      <t xml:space="preserve">•Wszystkie drzwi są zamknięte </t>
    </r>
    <r>
      <rPr>
        <b/>
        <sz val="10"/>
        <color indexed="60"/>
        <rFont val="Roboto Light"/>
        <charset val="238"/>
      </rPr>
      <t>na jeden</t>
    </r>
    <r>
      <rPr>
        <sz val="10"/>
        <color indexed="8"/>
        <rFont val="Roboto Light"/>
        <charset val="238"/>
      </rPr>
      <t xml:space="preserve"> zamek wielozastawkowy lub</t>
    </r>
    <r>
      <rPr>
        <sz val="10"/>
        <color indexed="60"/>
        <rFont val="Roboto Light"/>
        <charset val="238"/>
      </rPr>
      <t xml:space="preserve"> </t>
    </r>
    <r>
      <rPr>
        <b/>
        <sz val="10"/>
        <color indexed="60"/>
        <rFont val="Roboto Light"/>
        <charset val="238"/>
      </rPr>
      <t>jeden zamek</t>
    </r>
    <r>
      <rPr>
        <sz val="10"/>
        <color indexed="8"/>
        <rFont val="Roboto Light"/>
        <charset val="238"/>
      </rPr>
      <t xml:space="preserve"> antywłamaniowy</t>
    </r>
  </si>
  <si>
    <r>
      <rPr>
        <sz val="10"/>
        <color indexed="8"/>
        <rFont val="Roboto Light"/>
        <charset val="238"/>
      </rPr>
      <t>•Drzwi antywłamaniowe</t>
    </r>
  </si>
  <si>
    <r>
      <rPr>
        <sz val="10"/>
        <color indexed="8"/>
        <rFont val="Roboto Light"/>
        <charset val="238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</si>
  <si>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  <charset val="238"/>
      </rPr>
      <t xml:space="preserve">- PODAĆ miejsca objęte detekcją </t>
    </r>
  </si>
  <si>
    <r>
      <rPr>
        <b/>
        <i/>
        <sz val="11"/>
        <color indexed="10"/>
        <rFont val="Roboto Light"/>
        <charset val="238"/>
      </rPr>
      <t>Prosimy o wpisanie aktualnych sum ubezpieczenia w miejscach zaznaczonych kolorem żółtym</t>
    </r>
    <r>
      <rPr>
        <b/>
        <i/>
        <sz val="11"/>
        <color indexed="60"/>
        <rFont val="Roboto Light"/>
        <charset val="238"/>
      </rPr>
      <t xml:space="preserve">
</t>
    </r>
    <r>
      <rPr>
        <i/>
        <sz val="10"/>
        <rFont val="Roboto Light"/>
        <charset val="238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</si>
  <si>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</si>
  <si>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</si>
  <si>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</si>
  <si>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</si>
  <si>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</si>
  <si>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</si>
  <si>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</si>
  <si>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</si>
  <si>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</si>
  <si>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</si>
  <si>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</si>
  <si>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</si>
  <si>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</si>
  <si>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</si>
  <si>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</si>
  <si>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</si>
  <si>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</si>
  <si>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</si>
  <si>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</si>
  <si>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</si>
  <si>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</si>
  <si>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</si>
  <si>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</si>
  <si>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Czy wszystkie budynki o konstrukcji drewnianej</t>
    </r>
    <r>
      <rPr>
        <b/>
        <sz val="9"/>
        <rFont val="Roboto"/>
        <charset val="238"/>
      </rPr>
      <t xml:space="preserve"> zostały zabezpieczone przeciwpożarowo</t>
    </r>
    <r>
      <rPr>
        <b/>
        <sz val="9"/>
        <rFont val="Roboto Light"/>
        <charset val="238"/>
      </rPr>
      <t xml:space="preserve"> </t>
    </r>
    <r>
      <rPr>
        <sz val="9"/>
        <rFont val="Roboto Light"/>
        <charset val="238"/>
      </rPr>
      <t>np. poprzez zastosowanie impregnatów ognioochronnych?</t>
    </r>
  </si>
  <si>
    <r>
      <t>Czy Zamawiający</t>
    </r>
    <r>
      <rPr>
        <b/>
        <sz val="9"/>
        <rFont val="Roboto Light"/>
        <charset val="238"/>
      </rPr>
      <t xml:space="preserve"> </t>
    </r>
    <r>
      <rPr>
        <b/>
        <sz val="9"/>
        <rFont val="Roboto"/>
        <charset val="238"/>
      </rPr>
      <t>planuje wyłączenie obiektów z eksploatacji w okresie najbliższych 3 lat.</t>
    </r>
    <r>
      <rPr>
        <sz val="9"/>
        <rFont val="Roboto"/>
        <charset val="238"/>
      </rPr>
      <t xml:space="preserve"> </t>
    </r>
    <r>
      <rPr>
        <sz val="9"/>
        <rFont val="Roboto Light"/>
        <charset val="238"/>
      </rPr>
      <t xml:space="preserve">
</t>
    </r>
    <r>
      <rPr>
        <i/>
        <sz val="9"/>
        <color rgb="FFFF0000"/>
        <rFont val="Roboto Light"/>
        <charset val="238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</si>
  <si>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  <charset val="238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</si>
  <si>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</si>
  <si>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  <charset val="238"/>
      </rPr>
      <t xml:space="preserve"> </t>
    </r>
    <r>
      <rPr>
        <b/>
        <sz val="9"/>
        <rFont val="Roboto"/>
        <charset val="238"/>
      </rPr>
      <t>białe kruki</t>
    </r>
    <r>
      <rPr>
        <b/>
        <sz val="9"/>
        <rFont val="Roboto Light"/>
        <charset val="238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</si>
  <si>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</si>
  <si>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</si>
  <si>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</si>
  <si>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t>drukarka Brother DCP-T520W</t>
  </si>
  <si>
    <t>Notebook ASUS X515FA-EJ183W</t>
  </si>
  <si>
    <t>Stacjonarny</t>
  </si>
  <si>
    <t>sala</t>
  </si>
  <si>
    <t>biuro</t>
  </si>
  <si>
    <r>
      <rPr>
        <b/>
        <sz val="9"/>
        <color indexed="8"/>
        <rFont val="Roboto Light"/>
        <charset val="238"/>
      </rPr>
      <t>Dane na nowy okres ubezpieczenia
2026</t>
    </r>
    <r>
      <rPr>
        <sz val="9"/>
        <color indexed="8"/>
        <rFont val="Roboto Light"/>
        <charset val="238"/>
      </rPr>
      <t xml:space="preserve">
</t>
    </r>
    <r>
      <rPr>
        <sz val="9"/>
        <color indexed="60"/>
        <rFont val="Roboto Light"/>
        <charset val="238"/>
      </rPr>
      <t>Stan na dzień 28.02.2026</t>
    </r>
  </si>
  <si>
    <r>
      <rPr>
        <b/>
        <sz val="10"/>
        <rFont val="Roboto Light"/>
        <charset val="238"/>
      </rPr>
      <t>Dane na nowy okres ubezpieczenia
2026</t>
    </r>
    <r>
      <rPr>
        <sz val="10"/>
        <rFont val="Roboto Light"/>
        <charset val="238"/>
      </rPr>
      <t xml:space="preserve">
</t>
    </r>
    <r>
      <rPr>
        <sz val="10"/>
        <color indexed="60"/>
        <rFont val="Roboto Light"/>
        <charset val="238"/>
      </rPr>
      <t>(Stan na dzień 28.02.2026)</t>
    </r>
  </si>
  <si>
    <r>
      <rPr>
        <b/>
        <sz val="8"/>
        <rFont val="Roboto Light"/>
        <charset val="238"/>
      </rPr>
      <t>Dane na nowy okres ubezpieczenia
2026</t>
    </r>
    <r>
      <rPr>
        <sz val="8"/>
        <rFont val="Roboto Light"/>
        <charset val="238"/>
      </rPr>
      <t xml:space="preserve">
</t>
    </r>
    <r>
      <rPr>
        <sz val="8"/>
        <color indexed="60"/>
        <rFont val="Roboto Light"/>
        <charset val="238"/>
      </rPr>
      <t>(Stan na dzień 28.02.2026)</t>
    </r>
  </si>
  <si>
    <t>nie dotyczy</t>
  </si>
  <si>
    <t>Załącznik nr 23 do Specyfikacji Warunków Zamówienia pn. „Usługa ubezpieczenia Gminy Przemęt oraz podległych jednostek organizacyjnych”
Znak Sprawy ZP.5.2026.PIB
- "Wykaz mienia_Przedszkole Nowa Wieś"</t>
  </si>
  <si>
    <t>Zgodnie z zakładką 
WYKAZ BUDYNKÓW</t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</si>
  <si>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28.02.2026)</t>
    </r>
  </si>
  <si>
    <t>nie planuje</t>
  </si>
  <si>
    <t>nie ma planowanych inwestycji</t>
  </si>
  <si>
    <t>listwy przepięciowe do komputerów i laptopów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</si>
</sst>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78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b/>
      <sz val="9"/>
      <name val="Roboto Light"/>
      <charset val="238"/>
    </font>
    <font>
      <sz val="9"/>
      <name val="Roboto Light"/>
      <charset val="238"/>
    </font>
    <font>
      <sz val="8"/>
      <name val="Roboto Light"/>
      <charset val="238"/>
    </font>
    <font>
      <b/>
      <sz val="8"/>
      <name val="Roboto Light"/>
      <charset val="238"/>
    </font>
    <font>
      <i/>
      <sz val="8"/>
      <name val="Roboto Light"/>
      <charset val="238"/>
    </font>
    <font>
      <sz val="8"/>
      <color indexed="8"/>
      <name val="Roboto Light"/>
      <charset val="238"/>
    </font>
    <font>
      <sz val="8"/>
      <color indexed="10"/>
      <name val="Roboto Light"/>
      <charset val="238"/>
    </font>
    <font>
      <i/>
      <sz val="8"/>
      <color indexed="10"/>
      <name val="Roboto Light"/>
      <charset val="238"/>
    </font>
    <font>
      <i/>
      <sz val="8"/>
      <color indexed="60"/>
      <name val="Roboto Light"/>
      <charset val="238"/>
    </font>
    <font>
      <i/>
      <sz val="8"/>
      <color indexed="8"/>
      <name val="Roboto Light"/>
      <charset val="238"/>
    </font>
    <font>
      <sz val="8"/>
      <color indexed="60"/>
      <name val="Roboto Light"/>
      <charset val="238"/>
    </font>
    <font>
      <u/>
      <sz val="8"/>
      <name val="Roboto Light"/>
      <charset val="238"/>
    </font>
    <font>
      <sz val="10"/>
      <color indexed="8"/>
      <name val="Roboto Light"/>
      <charset val="238"/>
    </font>
    <font>
      <b/>
      <sz val="10"/>
      <color indexed="8"/>
      <name val="Roboto Light"/>
      <charset val="238"/>
    </font>
    <font>
      <sz val="10"/>
      <color indexed="60"/>
      <name val="Roboto Light"/>
      <charset val="238"/>
    </font>
    <font>
      <sz val="10"/>
      <name val="Roboto Light"/>
      <charset val="238"/>
    </font>
    <font>
      <b/>
      <sz val="10"/>
      <name val="Roboto Light"/>
      <charset val="238"/>
    </font>
    <font>
      <b/>
      <i/>
      <sz val="11"/>
      <color indexed="60"/>
      <name val="Roboto Light"/>
      <charset val="238"/>
    </font>
    <font>
      <b/>
      <i/>
      <sz val="11"/>
      <color indexed="10"/>
      <name val="Roboto Light"/>
      <charset val="238"/>
    </font>
    <font>
      <i/>
      <sz val="10"/>
      <name val="Roboto Light"/>
      <charset val="238"/>
    </font>
    <font>
      <b/>
      <i/>
      <sz val="10"/>
      <name val="Roboto Light"/>
      <charset val="238"/>
    </font>
    <font>
      <b/>
      <u/>
      <sz val="10"/>
      <name val="Roboto Light"/>
      <charset val="238"/>
    </font>
    <font>
      <i/>
      <sz val="10"/>
      <color indexed="8"/>
      <name val="Roboto Light"/>
      <charset val="238"/>
    </font>
    <font>
      <b/>
      <sz val="10"/>
      <color indexed="60"/>
      <name val="Roboto Light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10"/>
      <color theme="1"/>
      <name val="Roboto Light"/>
      <charset val="238"/>
    </font>
    <font>
      <b/>
      <sz val="9"/>
      <color rgb="FFC2B000"/>
      <name val="Roboto Light"/>
      <charset val="238"/>
    </font>
    <font>
      <sz val="9"/>
      <color theme="1"/>
      <name val="Roboto Light"/>
      <charset val="238"/>
    </font>
    <font>
      <sz val="8"/>
      <color theme="1"/>
      <name val="Roboto Light"/>
      <charset val="238"/>
    </font>
    <font>
      <b/>
      <i/>
      <sz val="8"/>
      <color rgb="FFFF0000"/>
      <name val="Roboto Light"/>
      <charset val="238"/>
    </font>
    <font>
      <sz val="10"/>
      <color rgb="FF0070C0"/>
      <name val="Roboto Light"/>
      <charset val="238"/>
    </font>
    <font>
      <b/>
      <i/>
      <sz val="10"/>
      <color rgb="FFC00000"/>
      <name val="Roboto Light"/>
      <charset val="238"/>
    </font>
    <font>
      <b/>
      <sz val="10"/>
      <color rgb="FFC00000"/>
      <name val="Roboto Light"/>
      <charset val="238"/>
    </font>
    <font>
      <b/>
      <i/>
      <u/>
      <sz val="10"/>
      <color rgb="FFFF0000"/>
      <name val="Roboto Light"/>
      <charset val="238"/>
    </font>
    <font>
      <sz val="10"/>
      <color rgb="FFFF0000"/>
      <name val="Roboto Light"/>
      <charset val="238"/>
    </font>
    <font>
      <b/>
      <sz val="10"/>
      <color rgb="FFFF0000"/>
      <name val="Roboto Light"/>
      <charset val="238"/>
    </font>
    <font>
      <sz val="10"/>
      <color rgb="FFC00000"/>
      <name val="Roboto Light"/>
      <charset val="238"/>
    </font>
    <font>
      <b/>
      <sz val="10"/>
      <color rgb="FF0070C0"/>
      <name val="Roboto Light"/>
      <charset val="238"/>
    </font>
    <font>
      <b/>
      <sz val="10"/>
      <color theme="1"/>
      <name val="Roboto Light"/>
      <charset val="238"/>
    </font>
    <font>
      <b/>
      <i/>
      <sz val="10"/>
      <color rgb="FFFF0000"/>
      <name val="Roboto Light"/>
      <charset val="238"/>
    </font>
    <font>
      <b/>
      <sz val="9"/>
      <name val="Roboto"/>
    </font>
    <font>
      <b/>
      <sz val="11"/>
      <name val="Roboto"/>
    </font>
    <font>
      <b/>
      <sz val="9"/>
      <name val="Roboto Light"/>
    </font>
    <font>
      <sz val="9"/>
      <name val="Roboto Light"/>
    </font>
    <font>
      <b/>
      <u/>
      <sz val="9"/>
      <name val="Roboto Light"/>
    </font>
    <font>
      <sz val="9"/>
      <color indexed="8"/>
      <name val="Roboto Light"/>
    </font>
    <font>
      <b/>
      <sz val="9"/>
      <color indexed="8"/>
      <name val="Roboto Light"/>
    </font>
    <font>
      <sz val="9"/>
      <color rgb="FFE06E00"/>
      <name val="Roboto"/>
    </font>
    <font>
      <b/>
      <u/>
      <sz val="9"/>
      <color rgb="FFE06E00"/>
      <name val="Roboto"/>
    </font>
    <font>
      <u/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9"/>
      <color indexed="10"/>
      <name val="Roboto Light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9"/>
      <color theme="10"/>
      <name val="Roboto Light"/>
    </font>
    <font>
      <b/>
      <sz val="9"/>
      <color indexed="8"/>
      <name val="Roboto Light"/>
      <charset val="238"/>
    </font>
    <font>
      <sz val="9"/>
      <color indexed="8"/>
      <name val="Roboto Light"/>
      <charset val="238"/>
    </font>
    <font>
      <sz val="9"/>
      <color indexed="60"/>
      <name val="Roboto Light"/>
      <charset val="238"/>
    </font>
    <font>
      <b/>
      <sz val="9"/>
      <name val="Roboto"/>
      <charset val="238"/>
    </font>
    <font>
      <sz val="9"/>
      <name val="Roboto"/>
      <charset val="238"/>
    </font>
    <font>
      <i/>
      <sz val="9"/>
      <color rgb="FFFF0000"/>
      <name val="Roboto Light"/>
      <charset val="238"/>
    </font>
    <font>
      <sz val="8"/>
      <name val="Roboto Light"/>
    </font>
    <font>
      <i/>
      <sz val="8"/>
      <name val="Roboto Light"/>
    </font>
    <font>
      <sz val="9"/>
      <color indexed="60"/>
      <name val="Roboto Light"/>
    </font>
    <font>
      <sz val="10"/>
      <name val="Roboto Light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/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8">
    <xf numFmtId="0" fontId="0" fillId="0" borderId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2" fillId="0" borderId="0"/>
    <xf numFmtId="0" fontId="3" fillId="0" borderId="0"/>
    <xf numFmtId="0" fontId="1" fillId="0" borderId="0"/>
    <xf numFmtId="0" fontId="32" fillId="0" borderId="0"/>
    <xf numFmtId="0" fontId="2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10">
    <xf numFmtId="0" fontId="0" fillId="0" borderId="0" xfId="0"/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9" fontId="23" fillId="7" borderId="7" xfId="10" applyFont="1" applyFill="1" applyBorder="1" applyAlignment="1" applyProtection="1">
      <alignment horizontal="center" vertical="center" wrapText="1"/>
    </xf>
    <xf numFmtId="0" fontId="23" fillId="5" borderId="7" xfId="0" applyFont="1" applyFill="1" applyBorder="1" applyAlignment="1" applyProtection="1">
      <alignment vertical="center" wrapText="1"/>
      <protection locked="0"/>
    </xf>
    <xf numFmtId="0" fontId="23" fillId="5" borderId="7" xfId="0" applyFont="1" applyFill="1" applyBorder="1" applyAlignment="1" applyProtection="1">
      <alignment horizontal="left" vertical="center" wrapText="1"/>
      <protection locked="0"/>
    </xf>
    <xf numFmtId="0" fontId="23" fillId="5" borderId="7" xfId="0" applyFont="1" applyFill="1" applyBorder="1" applyAlignment="1" applyProtection="1">
      <alignment horizontal="center" vertical="center" wrapText="1"/>
      <protection locked="0"/>
    </xf>
    <xf numFmtId="0" fontId="23" fillId="5" borderId="8" xfId="0" applyFont="1" applyFill="1" applyBorder="1" applyAlignment="1" applyProtection="1">
      <alignment vertical="center" wrapText="1"/>
      <protection locked="0"/>
    </xf>
    <xf numFmtId="0" fontId="39" fillId="5" borderId="7" xfId="0" applyFont="1" applyFill="1" applyBorder="1" applyAlignment="1" applyProtection="1">
      <alignment vertical="center" wrapText="1"/>
      <protection locked="0"/>
    </xf>
    <xf numFmtId="0" fontId="10" fillId="5" borderId="1" xfId="0" applyFont="1" applyFill="1" applyBorder="1" applyAlignment="1" applyProtection="1">
      <alignment vertical="center"/>
      <protection locked="0"/>
    </xf>
    <xf numFmtId="44" fontId="10" fillId="5" borderId="1" xfId="0" applyNumberFormat="1" applyFont="1" applyFill="1" applyBorder="1" applyAlignment="1" applyProtection="1">
      <alignment horizontal="right" vertical="center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49" fillId="0" borderId="0" xfId="8" applyFont="1"/>
    <xf numFmtId="0" fontId="50" fillId="0" borderId="0" xfId="8" applyFont="1"/>
    <xf numFmtId="0" fontId="49" fillId="0" borderId="0" xfId="8" applyFont="1" applyAlignment="1">
      <alignment horizontal="center"/>
    </xf>
    <xf numFmtId="0" fontId="51" fillId="0" borderId="0" xfId="8" applyFont="1"/>
    <xf numFmtId="0" fontId="51" fillId="0" borderId="0" xfId="8" applyFont="1" applyAlignment="1">
      <alignment horizontal="left"/>
    </xf>
    <xf numFmtId="0" fontId="51" fillId="0" borderId="0" xfId="8" applyFont="1" applyAlignment="1">
      <alignment horizontal="center"/>
    </xf>
    <xf numFmtId="0" fontId="52" fillId="0" borderId="0" xfId="8" applyFont="1"/>
    <xf numFmtId="0" fontId="52" fillId="0" borderId="0" xfId="8" applyFont="1" applyAlignment="1">
      <alignment horizontal="center"/>
    </xf>
    <xf numFmtId="0" fontId="53" fillId="0" borderId="0" xfId="8" applyFont="1"/>
    <xf numFmtId="0" fontId="54" fillId="0" borderId="0" xfId="8" applyFont="1"/>
    <xf numFmtId="0" fontId="56" fillId="0" borderId="0" xfId="8" applyFont="1"/>
    <xf numFmtId="0" fontId="57" fillId="0" borderId="0" xfId="8" applyFont="1"/>
    <xf numFmtId="0" fontId="58" fillId="0" borderId="0" xfId="8" applyFont="1"/>
    <xf numFmtId="0" fontId="56" fillId="0" borderId="0" xfId="8" applyFont="1" applyAlignment="1">
      <alignment horizontal="center"/>
    </xf>
    <xf numFmtId="0" fontId="51" fillId="7" borderId="1" xfId="8" applyFont="1" applyFill="1" applyBorder="1" applyAlignment="1">
      <alignment horizontal="center" vertical="center" wrapText="1"/>
    </xf>
    <xf numFmtId="0" fontId="51" fillId="7" borderId="1" xfId="8" applyFont="1" applyFill="1" applyBorder="1" applyAlignment="1">
      <alignment horizontal="left" vertical="center" wrapText="1"/>
    </xf>
    <xf numFmtId="0" fontId="51" fillId="0" borderId="1" xfId="8" applyFont="1" applyBorder="1" applyAlignment="1">
      <alignment horizontal="center" vertical="center" wrapText="1"/>
    </xf>
    <xf numFmtId="0" fontId="51" fillId="0" borderId="0" xfId="8" applyFont="1" applyAlignment="1">
      <alignment vertical="center" wrapText="1"/>
    </xf>
    <xf numFmtId="0" fontId="52" fillId="0" borderId="0" xfId="8" applyFont="1" applyAlignment="1">
      <alignment vertical="center" wrapText="1"/>
    </xf>
    <xf numFmtId="0" fontId="52" fillId="0" borderId="0" xfId="8" applyFont="1" applyAlignment="1">
      <alignment wrapText="1"/>
    </xf>
    <xf numFmtId="0" fontId="52" fillId="0" borderId="0" xfId="8" applyFont="1" applyAlignment="1">
      <alignment horizontal="center" wrapText="1"/>
    </xf>
    <xf numFmtId="0" fontId="61" fillId="0" borderId="0" xfId="8" applyFont="1" applyAlignment="1">
      <alignment horizontal="left" vertical="center" wrapText="1"/>
    </xf>
    <xf numFmtId="0" fontId="51" fillId="0" borderId="0" xfId="8" applyFont="1" applyAlignment="1">
      <alignment horizontal="left" vertical="center" wrapText="1"/>
    </xf>
    <xf numFmtId="0" fontId="51" fillId="0" borderId="0" xfId="8" applyFont="1" applyAlignment="1">
      <alignment horizontal="center" vertical="center" wrapText="1"/>
    </xf>
    <xf numFmtId="0" fontId="51" fillId="0" borderId="0" xfId="8" applyFont="1" applyAlignment="1">
      <alignment horizontal="center" wrapText="1"/>
    </xf>
    <xf numFmtId="0" fontId="52" fillId="0" borderId="0" xfId="8" applyFont="1" applyAlignment="1">
      <alignment horizontal="left" vertical="center"/>
    </xf>
    <xf numFmtId="0" fontId="52" fillId="0" borderId="0" xfId="8" applyFont="1" applyAlignment="1">
      <alignment horizontal="center" vertical="center"/>
    </xf>
    <xf numFmtId="0" fontId="51" fillId="3" borderId="1" xfId="8" applyFont="1" applyFill="1" applyBorder="1" applyAlignment="1">
      <alignment horizontal="center" vertical="center" wrapText="1"/>
    </xf>
    <xf numFmtId="0" fontId="51" fillId="3" borderId="1" xfId="8" applyFont="1" applyFill="1" applyBorder="1" applyAlignment="1">
      <alignment horizontal="center" vertical="center"/>
    </xf>
    <xf numFmtId="0" fontId="60" fillId="0" borderId="0" xfId="8" applyFont="1" applyAlignment="1">
      <alignment vertical="center"/>
    </xf>
    <xf numFmtId="0" fontId="52" fillId="0" borderId="1" xfId="8" applyFont="1" applyBorder="1" applyAlignment="1">
      <alignment horizontal="center" vertical="center" wrapText="1"/>
    </xf>
    <xf numFmtId="0" fontId="52" fillId="0" borderId="0" xfId="8" applyFont="1" applyAlignment="1">
      <alignment vertical="top"/>
    </xf>
    <xf numFmtId="0" fontId="52" fillId="0" borderId="1" xfId="8" applyFont="1" applyBorder="1" applyAlignment="1">
      <alignment horizontal="center" vertical="top" wrapText="1"/>
    </xf>
    <xf numFmtId="0" fontId="64" fillId="0" borderId="0" xfId="8" applyFont="1"/>
    <xf numFmtId="0" fontId="60" fillId="0" borderId="0" xfId="8" applyFont="1"/>
    <xf numFmtId="0" fontId="65" fillId="0" borderId="0" xfId="8" applyFont="1"/>
    <xf numFmtId="0" fontId="66" fillId="0" borderId="0" xfId="0" applyFont="1"/>
    <xf numFmtId="0" fontId="67" fillId="0" borderId="0" xfId="1" applyFont="1" applyAlignment="1">
      <alignment vertical="center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4" fillId="6" borderId="0" xfId="0" applyFont="1" applyFill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0" fillId="7" borderId="1" xfId="0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0" fillId="7" borderId="19" xfId="0" applyNumberFormat="1" applyFont="1" applyFill="1" applyBorder="1" applyAlignment="1">
      <alignment horizontal="center" vertical="center" wrapText="1"/>
    </xf>
    <xf numFmtId="164" fontId="10" fillId="7" borderId="20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44" fontId="10" fillId="6" borderId="21" xfId="0" applyNumberFormat="1" applyFont="1" applyFill="1" applyBorder="1" applyAlignment="1">
      <alignment horizontal="left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44" fontId="12" fillId="6" borderId="23" xfId="0" applyNumberFormat="1" applyFont="1" applyFill="1" applyBorder="1" applyAlignment="1">
      <alignment horizontal="left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6" borderId="3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44" fontId="12" fillId="6" borderId="25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6" borderId="0" xfId="0" applyFont="1" applyFill="1" applyAlignment="1">
      <alignment vertical="center" wrapText="1"/>
    </xf>
    <xf numFmtId="44" fontId="10" fillId="7" borderId="27" xfId="0" applyNumberFormat="1" applyFont="1" applyFill="1" applyBorder="1" applyAlignment="1">
      <alignment horizontal="left" vertical="center" wrapText="1"/>
    </xf>
    <xf numFmtId="0" fontId="10" fillId="0" borderId="28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165" fontId="39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 wrapText="1"/>
    </xf>
    <xf numFmtId="0" fontId="23" fillId="7" borderId="7" xfId="0" applyFont="1" applyFill="1" applyBorder="1" applyAlignment="1">
      <alignment horizontal="center" vertical="center" wrapText="1"/>
    </xf>
    <xf numFmtId="0" fontId="23" fillId="7" borderId="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9" borderId="6" xfId="0" applyFont="1" applyFill="1" applyBorder="1" applyAlignment="1">
      <alignment horizontal="center" vertical="center" wrapText="1"/>
    </xf>
    <xf numFmtId="0" fontId="24" fillId="9" borderId="7" xfId="0" applyFont="1" applyFill="1" applyBorder="1" applyAlignment="1">
      <alignment horizontal="center" vertical="center" wrapText="1"/>
    </xf>
    <xf numFmtId="0" fontId="24" fillId="9" borderId="8" xfId="0" applyFont="1" applyFill="1" applyBorder="1" applyAlignment="1">
      <alignment horizontal="center" vertical="center" wrapText="1"/>
    </xf>
    <xf numFmtId="0" fontId="24" fillId="6" borderId="0" xfId="0" applyFont="1" applyFill="1" applyAlignment="1">
      <alignment vertical="center"/>
    </xf>
    <xf numFmtId="0" fontId="23" fillId="6" borderId="6" xfId="7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vertical="center" wrapText="1"/>
    </xf>
    <xf numFmtId="0" fontId="23" fillId="6" borderId="7" xfId="0" applyFont="1" applyFill="1" applyBorder="1" applyAlignment="1">
      <alignment horizontal="left" vertical="center" wrapText="1"/>
    </xf>
    <xf numFmtId="0" fontId="23" fillId="6" borderId="0" xfId="0" applyFont="1" applyFill="1" applyAlignment="1">
      <alignment vertical="center" wrapText="1"/>
    </xf>
    <xf numFmtId="0" fontId="24" fillId="8" borderId="6" xfId="7" applyFont="1" applyFill="1" applyBorder="1" applyAlignment="1">
      <alignment horizontal="center" vertical="center" wrapText="1"/>
    </xf>
    <xf numFmtId="0" fontId="28" fillId="8" borderId="7" xfId="0" applyFont="1" applyFill="1" applyBorder="1" applyAlignment="1">
      <alignment horizontal="center" vertical="center" wrapText="1"/>
    </xf>
    <xf numFmtId="0" fontId="28" fillId="8" borderId="8" xfId="0" applyFont="1" applyFill="1" applyBorder="1" applyAlignment="1">
      <alignment horizontal="center" vertical="center" wrapText="1"/>
    </xf>
    <xf numFmtId="0" fontId="24" fillId="6" borderId="0" xfId="0" applyFont="1" applyFill="1" applyAlignment="1">
      <alignment vertical="center" wrapText="1"/>
    </xf>
    <xf numFmtId="0" fontId="29" fillId="0" borderId="0" xfId="0" applyFont="1"/>
    <xf numFmtId="0" fontId="23" fillId="0" borderId="0" xfId="0" applyFont="1"/>
    <xf numFmtId="166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center"/>
    </xf>
    <xf numFmtId="165" fontId="39" fillId="0" borderId="0" xfId="0" applyNumberFormat="1" applyFont="1" applyAlignment="1">
      <alignment horizontal="center"/>
    </xf>
    <xf numFmtId="0" fontId="42" fillId="0" borderId="0" xfId="0" applyFont="1" applyAlignment="1">
      <alignment vertical="center"/>
    </xf>
    <xf numFmtId="0" fontId="43" fillId="0" borderId="0" xfId="0" applyFont="1"/>
    <xf numFmtId="0" fontId="44" fillId="0" borderId="0" xfId="0" applyFont="1" applyAlignment="1">
      <alignment vertical="center"/>
    </xf>
    <xf numFmtId="166" fontId="45" fillId="0" borderId="0" xfId="0" applyNumberFormat="1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0" xfId="0" applyFont="1"/>
    <xf numFmtId="0" fontId="34" fillId="0" borderId="0" xfId="0" applyFont="1" applyAlignment="1">
      <alignment vertical="center"/>
    </xf>
    <xf numFmtId="0" fontId="34" fillId="0" borderId="0" xfId="0" applyFont="1"/>
    <xf numFmtId="166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center"/>
    </xf>
    <xf numFmtId="0" fontId="44" fillId="0" borderId="0" xfId="0" applyFont="1"/>
    <xf numFmtId="166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center"/>
    </xf>
    <xf numFmtId="165" fontId="46" fillId="0" borderId="0" xfId="0" applyNumberFormat="1" applyFont="1" applyAlignment="1">
      <alignment horizontal="center"/>
    </xf>
    <xf numFmtId="0" fontId="41" fillId="0" borderId="0" xfId="0" applyFont="1"/>
    <xf numFmtId="0" fontId="47" fillId="0" borderId="0" xfId="0" applyFont="1"/>
    <xf numFmtId="166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39" fillId="6" borderId="7" xfId="0" applyFont="1" applyFill="1" applyBorder="1" applyAlignment="1" applyProtection="1">
      <alignment vertical="center" wrapText="1"/>
      <protection locked="0"/>
    </xf>
    <xf numFmtId="0" fontId="23" fillId="6" borderId="7" xfId="0" applyFont="1" applyFill="1" applyBorder="1" applyAlignment="1" applyProtection="1">
      <alignment vertical="center" wrapText="1"/>
      <protection locked="0"/>
    </xf>
    <xf numFmtId="0" fontId="23" fillId="6" borderId="8" xfId="0" applyFont="1" applyFill="1" applyBorder="1" applyAlignment="1" applyProtection="1">
      <alignment vertical="center" wrapText="1"/>
      <protection locked="0"/>
    </xf>
    <xf numFmtId="0" fontId="10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6" borderId="1" xfId="0" applyFont="1" applyFill="1" applyBorder="1" applyAlignment="1">
      <alignment horizontal="center" vertical="center"/>
    </xf>
    <xf numFmtId="0" fontId="9" fillId="6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6" borderId="0" xfId="0" applyFont="1" applyFill="1" applyAlignment="1">
      <alignment horizontal="center" vertical="center" wrapText="1"/>
    </xf>
    <xf numFmtId="0" fontId="35" fillId="6" borderId="0" xfId="0" applyFont="1" applyFill="1" applyAlignment="1">
      <alignment horizontal="center" vertical="center"/>
    </xf>
    <xf numFmtId="0" fontId="35" fillId="6" borderId="0" xfId="0" applyFont="1" applyFill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6" fillId="6" borderId="0" xfId="0" applyFont="1" applyFill="1" applyAlignment="1">
      <alignment horizontal="center" vertical="center" wrapText="1"/>
    </xf>
    <xf numFmtId="0" fontId="37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3" xfId="9" applyFont="1" applyFill="1" applyBorder="1" applyAlignment="1">
      <alignment horizontal="left" vertical="center" wrapText="1"/>
    </xf>
    <xf numFmtId="0" fontId="12" fillId="6" borderId="4" xfId="0" applyFont="1" applyFill="1" applyBorder="1" applyAlignment="1">
      <alignment horizontal="center" vertical="center"/>
    </xf>
    <xf numFmtId="0" fontId="12" fillId="6" borderId="4" xfId="9" applyFont="1" applyFill="1" applyBorder="1" applyAlignment="1">
      <alignment horizontal="left" vertical="center" wrapText="1"/>
    </xf>
    <xf numFmtId="0" fontId="10" fillId="6" borderId="1" xfId="9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36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49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67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6" borderId="2" xfId="0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0" fontId="37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52" fillId="6" borderId="1" xfId="0" applyFont="1" applyFill="1" applyBorder="1" applyAlignment="1" applyProtection="1">
      <alignment horizontal="center" vertical="center" wrapText="1"/>
      <protection locked="0"/>
    </xf>
    <xf numFmtId="0" fontId="52" fillId="0" borderId="0" xfId="0" applyFont="1" applyAlignment="1">
      <alignment horizontal="left" vertical="center" wrapText="1"/>
    </xf>
    <xf numFmtId="44" fontId="12" fillId="6" borderId="23" xfId="0" applyNumberFormat="1" applyFont="1" applyFill="1" applyBorder="1" applyAlignment="1" applyProtection="1">
      <alignment horizontal="left" vertical="center" wrapText="1"/>
      <protection locked="0"/>
    </xf>
    <xf numFmtId="44" fontId="12" fillId="6" borderId="25" xfId="0" applyNumberFormat="1" applyFont="1" applyFill="1" applyBorder="1" applyAlignment="1" applyProtection="1">
      <alignment horizontal="left" vertical="center" wrapText="1"/>
      <protection locked="0"/>
    </xf>
    <xf numFmtId="44" fontId="10" fillId="6" borderId="19" xfId="0" applyNumberFormat="1" applyFont="1" applyFill="1" applyBorder="1" applyAlignment="1" applyProtection="1">
      <alignment horizontal="right" vertical="center" wrapText="1"/>
      <protection locked="0"/>
    </xf>
    <xf numFmtId="0" fontId="10" fillId="6" borderId="20" xfId="0" applyFont="1" applyFill="1" applyBorder="1" applyAlignment="1" applyProtection="1">
      <alignment horizontal="center" vertical="center" wrapText="1"/>
      <protection locked="0"/>
    </xf>
    <xf numFmtId="0" fontId="75" fillId="0" borderId="3" xfId="0" applyFont="1" applyBorder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23" fillId="7" borderId="30" xfId="0" applyFont="1" applyFill="1" applyBorder="1" applyAlignment="1">
      <alignment horizontal="center" vertical="center" wrapText="1"/>
    </xf>
    <xf numFmtId="0" fontId="23" fillId="6" borderId="30" xfId="0" applyFont="1" applyFill="1" applyBorder="1" applyAlignment="1">
      <alignment vertical="center" wrapText="1"/>
    </xf>
    <xf numFmtId="0" fontId="23" fillId="5" borderId="30" xfId="0" applyFont="1" applyFill="1" applyBorder="1" applyAlignment="1" applyProtection="1">
      <alignment vertical="center" wrapText="1"/>
      <protection locked="0"/>
    </xf>
    <xf numFmtId="0" fontId="23" fillId="7" borderId="31" xfId="0" applyFont="1" applyFill="1" applyBorder="1" applyAlignment="1">
      <alignment horizontal="center" vertical="center" wrapText="1"/>
    </xf>
    <xf numFmtId="0" fontId="24" fillId="9" borderId="31" xfId="0" applyFont="1" applyFill="1" applyBorder="1" applyAlignment="1">
      <alignment horizontal="center" vertical="center" wrapText="1"/>
    </xf>
    <xf numFmtId="0" fontId="23" fillId="6" borderId="31" xfId="0" applyFont="1" applyFill="1" applyBorder="1" applyAlignment="1" applyProtection="1">
      <alignment horizontal="center" vertical="center" wrapText="1"/>
      <protection locked="0"/>
    </xf>
    <xf numFmtId="0" fontId="23" fillId="5" borderId="31" xfId="0" applyFont="1" applyFill="1" applyBorder="1" applyAlignment="1" applyProtection="1">
      <alignment horizontal="center" vertical="center" wrapText="1"/>
      <protection locked="0"/>
    </xf>
    <xf numFmtId="0" fontId="28" fillId="8" borderId="31" xfId="0" applyFont="1" applyFill="1" applyBorder="1" applyAlignment="1">
      <alignment horizontal="center" vertical="center" wrapText="1"/>
    </xf>
    <xf numFmtId="165" fontId="23" fillId="7" borderId="34" xfId="0" applyNumberFormat="1" applyFont="1" applyFill="1" applyBorder="1" applyAlignment="1">
      <alignment horizontal="center" vertical="center" wrapText="1"/>
    </xf>
    <xf numFmtId="0" fontId="23" fillId="7" borderId="35" xfId="0" applyFont="1" applyFill="1" applyBorder="1" applyAlignment="1">
      <alignment horizontal="center" vertical="center" wrapText="1"/>
    </xf>
    <xf numFmtId="44" fontId="24" fillId="9" borderId="34" xfId="0" applyNumberFormat="1" applyFont="1" applyFill="1" applyBorder="1" applyAlignment="1">
      <alignment vertical="center" wrapText="1"/>
    </xf>
    <xf numFmtId="0" fontId="24" fillId="9" borderId="35" xfId="0" applyFont="1" applyFill="1" applyBorder="1" applyAlignment="1">
      <alignment horizontal="center" vertical="center" wrapText="1"/>
    </xf>
    <xf numFmtId="44" fontId="23" fillId="6" borderId="34" xfId="12" applyFont="1" applyFill="1" applyBorder="1" applyAlignment="1" applyProtection="1">
      <alignment vertical="center" wrapText="1"/>
      <protection locked="0"/>
    </xf>
    <xf numFmtId="0" fontId="23" fillId="6" borderId="35" xfId="0" applyFont="1" applyFill="1" applyBorder="1" applyAlignment="1" applyProtection="1">
      <alignment horizontal="center" vertical="center" wrapText="1"/>
      <protection locked="0"/>
    </xf>
    <xf numFmtId="44" fontId="23" fillId="5" borderId="34" xfId="12" applyFont="1" applyFill="1" applyBorder="1" applyAlignment="1" applyProtection="1">
      <alignment vertical="center" wrapText="1"/>
      <protection locked="0"/>
    </xf>
    <xf numFmtId="0" fontId="23" fillId="5" borderId="35" xfId="0" applyFont="1" applyFill="1" applyBorder="1" applyAlignment="1" applyProtection="1">
      <alignment horizontal="center" vertical="center" wrapText="1"/>
      <protection locked="0"/>
    </xf>
    <xf numFmtId="44" fontId="24" fillId="8" borderId="34" xfId="15" applyFont="1" applyFill="1" applyBorder="1" applyAlignment="1" applyProtection="1">
      <alignment vertical="center" wrapText="1"/>
    </xf>
    <xf numFmtId="0" fontId="28" fillId="8" borderId="35" xfId="0" applyFont="1" applyFill="1" applyBorder="1" applyAlignment="1">
      <alignment horizontal="center" vertical="center" wrapText="1"/>
    </xf>
    <xf numFmtId="0" fontId="27" fillId="6" borderId="35" xfId="0" applyFont="1" applyFill="1" applyBorder="1" applyAlignment="1" applyProtection="1">
      <alignment horizontal="center" vertical="center" wrapText="1"/>
      <protection locked="0"/>
    </xf>
    <xf numFmtId="0" fontId="27" fillId="5" borderId="35" xfId="0" applyFont="1" applyFill="1" applyBorder="1" applyAlignment="1" applyProtection="1">
      <alignment horizontal="center" vertical="center" wrapText="1"/>
      <protection locked="0"/>
    </xf>
    <xf numFmtId="44" fontId="23" fillId="7" borderId="36" xfId="15" applyFont="1" applyFill="1" applyBorder="1" applyAlignment="1" applyProtection="1">
      <alignment vertical="center"/>
    </xf>
    <xf numFmtId="0" fontId="23" fillId="0" borderId="29" xfId="0" applyFont="1" applyBorder="1" applyAlignment="1">
      <alignment vertical="center"/>
    </xf>
    <xf numFmtId="0" fontId="10" fillId="6" borderId="9" xfId="0" applyFont="1" applyFill="1" applyBorder="1" applyAlignment="1" applyProtection="1">
      <alignment vertical="center"/>
      <protection locked="0"/>
    </xf>
    <xf numFmtId="164" fontId="10" fillId="7" borderId="11" xfId="0" applyNumberFormat="1" applyFont="1" applyFill="1" applyBorder="1" applyAlignment="1">
      <alignment horizontal="center" vertical="center" wrapText="1"/>
    </xf>
    <xf numFmtId="0" fontId="10" fillId="6" borderId="11" xfId="0" applyFont="1" applyFill="1" applyBorder="1" applyAlignment="1" applyProtection="1">
      <alignment horizontal="center" vertical="center"/>
      <protection locked="0"/>
    </xf>
    <xf numFmtId="44" fontId="10" fillId="5" borderId="5" xfId="0" applyNumberFormat="1" applyFont="1" applyFill="1" applyBorder="1" applyAlignment="1" applyProtection="1">
      <alignment horizontal="right" vertical="center"/>
      <protection locked="0"/>
    </xf>
    <xf numFmtId="0" fontId="10" fillId="5" borderId="5" xfId="0" applyFont="1" applyFill="1" applyBorder="1" applyAlignment="1" applyProtection="1">
      <alignment horizontal="center" vertical="center" wrapText="1"/>
      <protection locked="0"/>
    </xf>
    <xf numFmtId="44" fontId="10" fillId="6" borderId="19" xfId="0" applyNumberFormat="1" applyFont="1" applyFill="1" applyBorder="1" applyAlignment="1" applyProtection="1">
      <alignment horizontal="right" vertical="center"/>
      <protection locked="0"/>
    </xf>
    <xf numFmtId="44" fontId="10" fillId="6" borderId="36" xfId="0" applyNumberFormat="1" applyFont="1" applyFill="1" applyBorder="1" applyAlignment="1" applyProtection="1">
      <alignment horizontal="right" vertical="center"/>
      <protection locked="0"/>
    </xf>
    <xf numFmtId="0" fontId="10" fillId="6" borderId="37" xfId="0" applyFont="1" applyFill="1" applyBorder="1" applyAlignment="1" applyProtection="1">
      <alignment horizontal="center" vertical="center" wrapText="1"/>
      <protection locked="0"/>
    </xf>
    <xf numFmtId="0" fontId="10" fillId="6" borderId="9" xfId="0" applyFont="1" applyFill="1" applyBorder="1" applyAlignment="1">
      <alignment horizontal="left" vertical="center" wrapText="1"/>
    </xf>
    <xf numFmtId="0" fontId="10" fillId="6" borderId="9" xfId="0" applyFont="1" applyFill="1" applyBorder="1" applyAlignment="1">
      <alignment vertical="center" wrapText="1"/>
    </xf>
    <xf numFmtId="44" fontId="10" fillId="6" borderId="19" xfId="0" applyNumberFormat="1" applyFont="1" applyFill="1" applyBorder="1" applyAlignment="1">
      <alignment horizontal="right" vertical="center" wrapText="1"/>
    </xf>
    <xf numFmtId="0" fontId="10" fillId="6" borderId="20" xfId="0" applyFont="1" applyFill="1" applyBorder="1" applyAlignment="1">
      <alignment horizontal="center" vertical="center" wrapText="1"/>
    </xf>
    <xf numFmtId="44" fontId="10" fillId="7" borderId="38" xfId="0" applyNumberFormat="1" applyFont="1" applyFill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44" fontId="12" fillId="4" borderId="36" xfId="0" applyNumberFormat="1" applyFont="1" applyFill="1" applyBorder="1" applyAlignment="1">
      <alignment vertical="center" wrapText="1"/>
    </xf>
    <xf numFmtId="0" fontId="74" fillId="0" borderId="0" xfId="0" applyFont="1" applyAlignment="1">
      <alignment horizontal="left" vertical="center" wrapText="1"/>
    </xf>
    <xf numFmtId="0" fontId="10" fillId="7" borderId="1" xfId="0" applyFont="1" applyFill="1" applyBorder="1" applyAlignment="1">
      <alignment horizontal="right" vertical="center"/>
    </xf>
    <xf numFmtId="0" fontId="24" fillId="7" borderId="1" xfId="0" applyFont="1" applyFill="1" applyBorder="1" applyAlignment="1">
      <alignment horizontal="center" vertical="center" wrapText="1"/>
    </xf>
    <xf numFmtId="0" fontId="52" fillId="6" borderId="16" xfId="0" applyFont="1" applyFill="1" applyBorder="1" applyAlignment="1" applyProtection="1">
      <alignment horizontal="center" vertical="center" wrapText="1"/>
      <protection locked="0"/>
    </xf>
    <xf numFmtId="0" fontId="52" fillId="6" borderId="17" xfId="0" applyFont="1" applyFill="1" applyBorder="1" applyAlignment="1" applyProtection="1">
      <alignment horizontal="center" vertical="center" wrapText="1"/>
      <protection locked="0"/>
    </xf>
    <xf numFmtId="0" fontId="52" fillId="6" borderId="18" xfId="0" applyFont="1" applyFill="1" applyBorder="1" applyAlignment="1" applyProtection="1">
      <alignment horizontal="center" vertical="center" wrapText="1"/>
      <protection locked="0"/>
    </xf>
    <xf numFmtId="0" fontId="10" fillId="6" borderId="24" xfId="0" applyFont="1" applyFill="1" applyBorder="1" applyAlignment="1">
      <alignment horizontal="center" vertical="center" wrapText="1"/>
    </xf>
    <xf numFmtId="0" fontId="10" fillId="6" borderId="26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6" borderId="24" xfId="0" applyFont="1" applyFill="1" applyBorder="1" applyAlignment="1" applyProtection="1">
      <alignment horizontal="center" vertical="center" wrapText="1"/>
      <protection locked="0"/>
    </xf>
    <xf numFmtId="0" fontId="10" fillId="6" borderId="26" xfId="0" applyFont="1" applyFill="1" applyBorder="1" applyAlignment="1" applyProtection="1">
      <alignment horizontal="center" vertical="center" wrapText="1"/>
      <protection locked="0"/>
    </xf>
    <xf numFmtId="0" fontId="48" fillId="5" borderId="1" xfId="0" applyFont="1" applyFill="1" applyBorder="1" applyAlignment="1">
      <alignment horizontal="center" vertical="center" wrapText="1"/>
    </xf>
    <xf numFmtId="0" fontId="52" fillId="0" borderId="9" xfId="8" applyFont="1" applyBorder="1" applyAlignment="1">
      <alignment horizontal="left" vertical="center" wrapText="1"/>
    </xf>
    <xf numFmtId="0" fontId="52" fillId="0" borderId="10" xfId="8" applyFont="1" applyBorder="1" applyAlignment="1">
      <alignment horizontal="left" vertical="center" wrapText="1"/>
    </xf>
    <xf numFmtId="0" fontId="52" fillId="0" borderId="11" xfId="8" applyFont="1" applyBorder="1" applyAlignment="1">
      <alignment horizontal="left" vertical="center" wrapText="1"/>
    </xf>
    <xf numFmtId="0" fontId="52" fillId="0" borderId="9" xfId="8" applyFont="1" applyBorder="1" applyAlignment="1">
      <alignment horizontal="left" vertical="top" wrapText="1"/>
    </xf>
    <xf numFmtId="0" fontId="52" fillId="0" borderId="10" xfId="8" applyFont="1" applyBorder="1" applyAlignment="1">
      <alignment horizontal="left" vertical="top" wrapText="1"/>
    </xf>
    <xf numFmtId="0" fontId="52" fillId="0" borderId="11" xfId="8" applyFont="1" applyBorder="1" applyAlignment="1">
      <alignment horizontal="left" vertical="top" wrapText="1"/>
    </xf>
    <xf numFmtId="0" fontId="52" fillId="0" borderId="9" xfId="8" applyFont="1" applyBorder="1" applyAlignment="1">
      <alignment horizontal="center" vertical="top" wrapText="1"/>
    </xf>
    <xf numFmtId="0" fontId="52" fillId="0" borderId="11" xfId="8" applyFont="1" applyBorder="1" applyAlignment="1">
      <alignment horizontal="center" vertical="top" wrapText="1"/>
    </xf>
    <xf numFmtId="0" fontId="51" fillId="7" borderId="9" xfId="8" applyFont="1" applyFill="1" applyBorder="1" applyAlignment="1">
      <alignment horizontal="center" vertical="center"/>
    </xf>
    <xf numFmtId="0" fontId="51" fillId="7" borderId="10" xfId="8" applyFont="1" applyFill="1" applyBorder="1" applyAlignment="1">
      <alignment horizontal="center" vertical="center"/>
    </xf>
    <xf numFmtId="0" fontId="51" fillId="7" borderId="11" xfId="8" applyFont="1" applyFill="1" applyBorder="1" applyAlignment="1">
      <alignment horizontal="center" vertical="center"/>
    </xf>
    <xf numFmtId="0" fontId="51" fillId="7" borderId="9" xfId="8" applyFont="1" applyFill="1" applyBorder="1" applyAlignment="1">
      <alignment horizontal="center" vertical="center" wrapText="1"/>
    </xf>
    <xf numFmtId="0" fontId="51" fillId="7" borderId="10" xfId="8" applyFont="1" applyFill="1" applyBorder="1" applyAlignment="1">
      <alignment horizontal="center" vertical="center" wrapText="1"/>
    </xf>
    <xf numFmtId="0" fontId="51" fillId="7" borderId="11" xfId="8" applyFont="1" applyFill="1" applyBorder="1" applyAlignment="1">
      <alignment horizontal="center" vertical="center" wrapText="1"/>
    </xf>
    <xf numFmtId="0" fontId="52" fillId="0" borderId="9" xfId="8" applyFont="1" applyBorder="1" applyAlignment="1">
      <alignment vertical="top" wrapText="1"/>
    </xf>
    <xf numFmtId="0" fontId="52" fillId="0" borderId="10" xfId="8" applyFont="1" applyBorder="1" applyAlignment="1">
      <alignment vertical="top" wrapText="1"/>
    </xf>
    <xf numFmtId="0" fontId="52" fillId="0" borderId="11" xfId="8" applyFont="1" applyBorder="1" applyAlignment="1">
      <alignment vertical="top" wrapText="1"/>
    </xf>
    <xf numFmtId="0" fontId="61" fillId="0" borderId="0" xfId="8" applyFont="1" applyAlignment="1">
      <alignment horizontal="left" vertical="center" wrapText="1"/>
    </xf>
    <xf numFmtId="0" fontId="60" fillId="0" borderId="9" xfId="8" applyFont="1" applyBorder="1" applyAlignment="1">
      <alignment vertical="top" wrapText="1"/>
    </xf>
    <xf numFmtId="0" fontId="60" fillId="0" borderId="10" xfId="8" applyFont="1" applyBorder="1" applyAlignment="1">
      <alignment vertical="top" wrapText="1"/>
    </xf>
    <xf numFmtId="0" fontId="60" fillId="0" borderId="11" xfId="8" applyFont="1" applyBorder="1" applyAlignment="1">
      <alignment vertical="top" wrapText="1"/>
    </xf>
    <xf numFmtId="0" fontId="51" fillId="3" borderId="9" xfId="8" applyFont="1" applyFill="1" applyBorder="1" applyAlignment="1">
      <alignment horizontal="left" vertical="center" wrapText="1"/>
    </xf>
    <xf numFmtId="0" fontId="51" fillId="3" borderId="11" xfId="8" applyFont="1" applyFill="1" applyBorder="1" applyAlignment="1">
      <alignment horizontal="left" vertical="center" wrapText="1"/>
    </xf>
    <xf numFmtId="0" fontId="52" fillId="3" borderId="9" xfId="8" applyFont="1" applyFill="1" applyBorder="1" applyAlignment="1">
      <alignment horizontal="left" vertical="center" wrapText="1"/>
    </xf>
    <xf numFmtId="0" fontId="52" fillId="3" borderId="10" xfId="8" applyFont="1" applyFill="1" applyBorder="1" applyAlignment="1">
      <alignment horizontal="left" vertical="center" wrapText="1"/>
    </xf>
    <xf numFmtId="0" fontId="52" fillId="3" borderId="11" xfId="8" applyFont="1" applyFill="1" applyBorder="1" applyAlignment="1">
      <alignment horizontal="left" vertical="center" wrapText="1"/>
    </xf>
    <xf numFmtId="0" fontId="51" fillId="3" borderId="9" xfId="8" applyFont="1" applyFill="1" applyBorder="1" applyAlignment="1">
      <alignment horizontal="center" vertical="center" wrapText="1"/>
    </xf>
    <xf numFmtId="0" fontId="51" fillId="3" borderId="11" xfId="8" applyFont="1" applyFill="1" applyBorder="1" applyAlignment="1">
      <alignment horizontal="center" vertical="center" wrapText="1"/>
    </xf>
    <xf numFmtId="0" fontId="51" fillId="2" borderId="9" xfId="8" applyFont="1" applyFill="1" applyBorder="1" applyAlignment="1">
      <alignment horizontal="center" vertical="center" wrapText="1"/>
    </xf>
    <xf numFmtId="0" fontId="51" fillId="2" borderId="10" xfId="8" applyFont="1" applyFill="1" applyBorder="1" applyAlignment="1">
      <alignment horizontal="center" vertical="center" wrapText="1"/>
    </xf>
    <xf numFmtId="0" fontId="51" fillId="2" borderId="11" xfId="8" applyFont="1" applyFill="1" applyBorder="1" applyAlignment="1">
      <alignment horizontal="center" vertical="center" wrapText="1"/>
    </xf>
    <xf numFmtId="0" fontId="51" fillId="0" borderId="9" xfId="8" applyFont="1" applyBorder="1" applyAlignment="1">
      <alignment horizontal="left" vertical="center" wrapText="1"/>
    </xf>
    <xf numFmtId="0" fontId="51" fillId="0" borderId="11" xfId="8" applyFont="1" applyBorder="1" applyAlignment="1">
      <alignment horizontal="left" vertical="center" wrapText="1"/>
    </xf>
    <xf numFmtId="0" fontId="52" fillId="0" borderId="9" xfId="8" applyFont="1" applyBorder="1" applyAlignment="1">
      <alignment horizontal="center" vertical="center" wrapText="1"/>
    </xf>
    <xf numFmtId="0" fontId="52" fillId="0" borderId="11" xfId="8" applyFont="1" applyBorder="1" applyAlignment="1">
      <alignment horizontal="center" vertical="center" wrapText="1"/>
    </xf>
    <xf numFmtId="0" fontId="48" fillId="5" borderId="9" xfId="0" applyFont="1" applyFill="1" applyBorder="1" applyAlignment="1">
      <alignment horizontal="center" vertical="center" wrapText="1"/>
    </xf>
    <xf numFmtId="0" fontId="48" fillId="5" borderId="10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23" fillId="7" borderId="14" xfId="0" applyFont="1" applyFill="1" applyBorder="1" applyAlignment="1">
      <alignment horizontal="center" vertical="center" wrapText="1"/>
    </xf>
    <xf numFmtId="0" fontId="23" fillId="7" borderId="15" xfId="0" applyFont="1" applyFill="1" applyBorder="1" applyAlignment="1">
      <alignment horizontal="center" vertical="center" wrapText="1"/>
    </xf>
    <xf numFmtId="0" fontId="23" fillId="7" borderId="12" xfId="0" applyFont="1" applyFill="1" applyBorder="1" applyAlignment="1">
      <alignment horizontal="center" vertical="center" wrapText="1"/>
    </xf>
    <xf numFmtId="0" fontId="24" fillId="8" borderId="7" xfId="0" applyFont="1" applyFill="1" applyBorder="1" applyAlignment="1">
      <alignment horizontal="center" vertical="center" wrapText="1"/>
    </xf>
    <xf numFmtId="0" fontId="24" fillId="8" borderId="30" xfId="0" applyFont="1" applyFill="1" applyBorder="1" applyAlignment="1">
      <alignment horizontal="center" vertical="center" wrapText="1"/>
    </xf>
    <xf numFmtId="0" fontId="24" fillId="9" borderId="7" xfId="0" applyFont="1" applyFill="1" applyBorder="1" applyAlignment="1">
      <alignment horizontal="center" vertical="center" wrapText="1"/>
    </xf>
    <xf numFmtId="0" fontId="24" fillId="9" borderId="30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44" fillId="6" borderId="0" xfId="0" applyFont="1" applyFill="1" applyAlignment="1">
      <alignment horizontal="center" vertical="center" wrapText="1"/>
    </xf>
    <xf numFmtId="0" fontId="23" fillId="6" borderId="32" xfId="0" applyFont="1" applyFill="1" applyBorder="1" applyAlignment="1" applyProtection="1">
      <alignment horizontal="center" vertical="center" wrapText="1"/>
      <protection locked="0"/>
    </xf>
    <xf numFmtId="0" fontId="23" fillId="6" borderId="33" xfId="0" applyFont="1" applyFill="1" applyBorder="1" applyAlignment="1" applyProtection="1">
      <alignment horizontal="center" vertical="center" wrapText="1"/>
      <protection locked="0"/>
    </xf>
    <xf numFmtId="0" fontId="41" fillId="8" borderId="9" xfId="0" applyFont="1" applyFill="1" applyBorder="1" applyAlignment="1">
      <alignment horizontal="center" vertical="center"/>
    </xf>
    <xf numFmtId="0" fontId="41" fillId="8" borderId="11" xfId="0" applyFont="1" applyFill="1" applyBorder="1" applyAlignment="1">
      <alignment horizontal="center" vertical="center"/>
    </xf>
    <xf numFmtId="0" fontId="23" fillId="7" borderId="14" xfId="0" applyFont="1" applyFill="1" applyBorder="1" applyAlignment="1">
      <alignment horizontal="right" vertical="center"/>
    </xf>
    <xf numFmtId="0" fontId="23" fillId="7" borderId="15" xfId="0" applyFont="1" applyFill="1" applyBorder="1" applyAlignment="1">
      <alignment horizontal="right" vertical="center"/>
    </xf>
    <xf numFmtId="0" fontId="24" fillId="10" borderId="1" xfId="0" applyFont="1" applyFill="1" applyBorder="1" applyAlignment="1">
      <alignment horizontal="center" vertical="center" wrapText="1"/>
    </xf>
    <xf numFmtId="0" fontId="77" fillId="6" borderId="0" xfId="0" applyFont="1" applyFill="1" applyAlignment="1">
      <alignment horizontal="left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right" vertical="center" wrapText="1"/>
    </xf>
    <xf numFmtId="0" fontId="10" fillId="7" borderId="13" xfId="0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9" xfId="0" applyFont="1" applyFill="1" applyBorder="1" applyAlignment="1">
      <alignment horizontal="right" vertical="center" wrapText="1"/>
    </xf>
    <xf numFmtId="0" fontId="25" fillId="5" borderId="9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25" fillId="5" borderId="11" xfId="0" applyFont="1" applyFill="1" applyBorder="1" applyAlignment="1">
      <alignment horizontal="center" vertical="center" wrapText="1"/>
    </xf>
    <xf numFmtId="0" fontId="10" fillId="6" borderId="32" xfId="0" applyFont="1" applyFill="1" applyBorder="1" applyAlignment="1" applyProtection="1">
      <alignment horizontal="center" vertical="center" wrapText="1"/>
      <protection locked="0"/>
    </xf>
    <xf numFmtId="0" fontId="10" fillId="6" borderId="33" xfId="0" applyFont="1" applyFill="1" applyBorder="1" applyAlignment="1" applyProtection="1">
      <alignment horizontal="center" vertical="center" wrapText="1"/>
      <protection locked="0"/>
    </xf>
    <xf numFmtId="0" fontId="11" fillId="7" borderId="1" xfId="0" applyFont="1" applyFill="1" applyBorder="1" applyAlignment="1">
      <alignment horizontal="center" vertical="center" wrapText="1"/>
    </xf>
  </cellXfs>
  <cellStyles count="18">
    <cellStyle name="Hiperłącze" xfId="1" builtinId="8"/>
    <cellStyle name="Hiperłącze 2" xfId="2" xr:uid="{00000000-0005-0000-0000-000001000000}"/>
    <cellStyle name="Normalny" xfId="0" builtinId="0"/>
    <cellStyle name="Normalny 2" xfId="3" xr:uid="{00000000-0005-0000-0000-000003000000}"/>
    <cellStyle name="Normalny 2 2" xfId="4" xr:uid="{00000000-0005-0000-0000-000004000000}"/>
    <cellStyle name="Normalny 2 3" xfId="5" xr:uid="{00000000-0005-0000-0000-000005000000}"/>
    <cellStyle name="Normalny 2 4" xfId="6" xr:uid="{00000000-0005-0000-0000-000006000000}"/>
    <cellStyle name="Normalny 3" xfId="7" xr:uid="{00000000-0005-0000-0000-000007000000}"/>
    <cellStyle name="Normalny 3 2" xfId="8" xr:uid="{00000000-0005-0000-0000-000008000000}"/>
    <cellStyle name="Normalny 4" xfId="9" xr:uid="{00000000-0005-0000-0000-000009000000}"/>
    <cellStyle name="Procentowy" xfId="10" builtinId="5"/>
    <cellStyle name="Procentowy 2" xfId="11" xr:uid="{00000000-0005-0000-0000-00000B000000}"/>
    <cellStyle name="Walutowy" xfId="12" builtinId="4"/>
    <cellStyle name="Walutowy 2" xfId="13" xr:uid="{00000000-0005-0000-0000-00000D000000}"/>
    <cellStyle name="Walutowy 2 2" xfId="14" xr:uid="{00000000-0005-0000-0000-00000E000000}"/>
    <cellStyle name="Walutowy 3" xfId="15" xr:uid="{00000000-0005-0000-0000-00000F000000}"/>
    <cellStyle name="Walutowy 4" xfId="16" xr:uid="{00000000-0005-0000-0000-000010000000}"/>
    <cellStyle name="Walutowy 5" xfId="17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192742</xdr:colOff>
      <xdr:row>1</xdr:row>
      <xdr:rowOff>89199</xdr:rowOff>
    </xdr:from>
    <xdr:to>
      <xdr:col>2</xdr:col>
      <xdr:colOff>665182</xdr:colOff>
      <xdr:row>2</xdr:row>
      <xdr:rowOff>314661</xdr:rowOff>
    </xdr:to>
    <xdr:pic>
      <xdr:nvPicPr>
        <xdr:cNvPr id="1192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54C7E65A-BD6E-2630-B7FB-D50F805D5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754" y="931881"/>
          <a:ext cx="848957" cy="62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0</xdr:row>
      <xdr:rowOff>861060</xdr:rowOff>
    </xdr:from>
    <xdr:to>
      <xdr:col>2</xdr:col>
      <xdr:colOff>609600</xdr:colOff>
      <xdr:row>1</xdr:row>
      <xdr:rowOff>571500</xdr:rowOff>
    </xdr:to>
    <xdr:pic>
      <xdr:nvPicPr>
        <xdr:cNvPr id="2171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34352C28-8D9C-C5B3-5BC9-4B7273BD5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861060"/>
          <a:ext cx="838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116477</xdr:colOff>
      <xdr:row>0</xdr:row>
      <xdr:rowOff>892629</xdr:rowOff>
    </xdr:from>
    <xdr:to>
      <xdr:col>2</xdr:col>
      <xdr:colOff>619397</xdr:colOff>
      <xdr:row>2</xdr:row>
      <xdr:rowOff>176349</xdr:rowOff>
    </xdr:to>
    <xdr:pic>
      <xdr:nvPicPr>
        <xdr:cNvPr id="3193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F50D4D08-BEFB-8EBC-2158-183775632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77" y="892629"/>
          <a:ext cx="851263" cy="633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142987</xdr:colOff>
      <xdr:row>1</xdr:row>
      <xdr:rowOff>134023</xdr:rowOff>
    </xdr:from>
    <xdr:to>
      <xdr:col>2</xdr:col>
      <xdr:colOff>341107</xdr:colOff>
      <xdr:row>1</xdr:row>
      <xdr:rowOff>493956</xdr:rowOff>
    </xdr:to>
    <xdr:pic>
      <xdr:nvPicPr>
        <xdr:cNvPr id="4216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A7BBDD67-BEE1-A5A6-08A5-82852A5FA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806376"/>
          <a:ext cx="467061" cy="359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showGridLines="0" topLeftCell="A32" workbookViewId="0">
      <selection activeCell="A28" sqref="A28"/>
    </sheetView>
  </sheetViews>
  <sheetFormatPr defaultColWidth="9.109375" defaultRowHeight="12" x14ac:dyDescent="0.25"/>
  <cols>
    <col min="1" max="1" width="2.88671875" style="17" customWidth="1"/>
    <col min="2" max="2" width="17.44140625" style="17" customWidth="1"/>
    <col min="3" max="3" width="8.44140625" style="17" customWidth="1"/>
    <col min="4" max="6" width="9.109375" style="17"/>
    <col min="7" max="7" width="18" style="17" customWidth="1"/>
    <col min="8" max="8" width="13" style="17" customWidth="1"/>
    <col min="9" max="9" width="14.44140625" style="17" customWidth="1"/>
    <col min="10" max="10" width="20.6640625" style="17" customWidth="1"/>
    <col min="11" max="12" width="9.109375" style="17"/>
    <col min="13" max="13" width="26.5546875" style="17" customWidth="1"/>
    <col min="14" max="14" width="9.109375" style="18"/>
    <col min="15" max="15" width="12.88671875" style="18" customWidth="1"/>
    <col min="16" max="16384" width="9.109375" style="17"/>
  </cols>
  <sheetData>
    <row r="2" spans="2:15" s="11" customFormat="1" ht="14.4" x14ac:dyDescent="0.3">
      <c r="B2" s="12" t="s">
        <v>159</v>
      </c>
      <c r="N2" s="13"/>
      <c r="O2" s="13"/>
    </row>
    <row r="4" spans="2:15" s="14" customFormat="1" x14ac:dyDescent="0.25">
      <c r="B4" s="15" t="s">
        <v>160</v>
      </c>
      <c r="N4" s="16"/>
      <c r="O4" s="16"/>
    </row>
    <row r="6" spans="2:15" ht="30.75" customHeight="1" x14ac:dyDescent="0.25">
      <c r="B6" s="249" t="s">
        <v>161</v>
      </c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1"/>
    </row>
    <row r="7" spans="2:15" x14ac:dyDescent="0.25">
      <c r="B7" s="14"/>
      <c r="C7" s="14"/>
    </row>
    <row r="8" spans="2:15" x14ac:dyDescent="0.25">
      <c r="B8" s="14" t="s">
        <v>162</v>
      </c>
      <c r="C8" s="14"/>
    </row>
    <row r="9" spans="2:15" x14ac:dyDescent="0.25">
      <c r="B9" s="14"/>
    </row>
    <row r="10" spans="2:15" x14ac:dyDescent="0.25">
      <c r="B10" s="14"/>
    </row>
    <row r="11" spans="2:15" x14ac:dyDescent="0.25">
      <c r="B11" s="19" t="s">
        <v>163</v>
      </c>
    </row>
    <row r="12" spans="2:15" ht="5.25" customHeight="1" x14ac:dyDescent="0.25"/>
    <row r="13" spans="2:15" x14ac:dyDescent="0.25">
      <c r="B13" s="17" t="s">
        <v>285</v>
      </c>
    </row>
    <row r="14" spans="2:15" x14ac:dyDescent="0.25">
      <c r="B14" s="14" t="s">
        <v>286</v>
      </c>
    </row>
    <row r="15" spans="2:15" x14ac:dyDescent="0.25">
      <c r="B15" s="14" t="s">
        <v>287</v>
      </c>
    </row>
    <row r="16" spans="2:15" x14ac:dyDescent="0.25">
      <c r="B16" s="20" t="s">
        <v>288</v>
      </c>
    </row>
    <row r="18" spans="2:15" s="21" customFormat="1" x14ac:dyDescent="0.25">
      <c r="B18" s="22" t="s">
        <v>5</v>
      </c>
      <c r="C18" s="23"/>
      <c r="D18" s="23"/>
      <c r="E18" s="23"/>
      <c r="N18" s="24"/>
      <c r="O18" s="24"/>
    </row>
    <row r="20" spans="2:15" x14ac:dyDescent="0.25">
      <c r="B20" s="17" t="s">
        <v>289</v>
      </c>
    </row>
    <row r="21" spans="2:15" x14ac:dyDescent="0.25">
      <c r="B21" s="17" t="s">
        <v>164</v>
      </c>
    </row>
    <row r="22" spans="2:15" x14ac:dyDescent="0.25">
      <c r="B22" s="14" t="s">
        <v>165</v>
      </c>
      <c r="C22" s="14"/>
      <c r="D22" s="14"/>
      <c r="E22" s="14"/>
      <c r="F22" s="14"/>
      <c r="G22" s="14"/>
      <c r="H22" s="14"/>
      <c r="I22" s="14"/>
    </row>
    <row r="24" spans="2:15" ht="46.5" customHeight="1" x14ac:dyDescent="0.25">
      <c r="B24" s="25" t="s">
        <v>5</v>
      </c>
      <c r="C24" s="25" t="s">
        <v>166</v>
      </c>
      <c r="D24" s="252" t="s">
        <v>167</v>
      </c>
      <c r="E24" s="253"/>
      <c r="F24" s="253"/>
      <c r="G24" s="254"/>
      <c r="H24" s="252" t="s">
        <v>168</v>
      </c>
      <c r="I24" s="253"/>
      <c r="J24" s="254"/>
      <c r="K24" s="252" t="s">
        <v>169</v>
      </c>
      <c r="L24" s="253"/>
      <c r="M24" s="254"/>
      <c r="N24" s="252" t="s">
        <v>170</v>
      </c>
      <c r="O24" s="254"/>
    </row>
    <row r="25" spans="2:15" ht="171" customHeight="1" x14ac:dyDescent="0.25">
      <c r="B25" s="26" t="s">
        <v>171</v>
      </c>
      <c r="C25" s="27" t="s">
        <v>172</v>
      </c>
      <c r="D25" s="241" t="s">
        <v>173</v>
      </c>
      <c r="E25" s="242"/>
      <c r="F25" s="242"/>
      <c r="G25" s="243"/>
      <c r="H25" s="244" t="s">
        <v>174</v>
      </c>
      <c r="I25" s="245"/>
      <c r="J25" s="246"/>
      <c r="K25" s="244" t="s">
        <v>290</v>
      </c>
      <c r="L25" s="245"/>
      <c r="M25" s="246"/>
      <c r="N25" s="247" t="s">
        <v>175</v>
      </c>
      <c r="O25" s="248"/>
    </row>
    <row r="26" spans="2:15" ht="184.5" customHeight="1" x14ac:dyDescent="0.25">
      <c r="B26" s="26" t="s">
        <v>176</v>
      </c>
      <c r="C26" s="27" t="s">
        <v>177</v>
      </c>
      <c r="D26" s="255" t="s">
        <v>178</v>
      </c>
      <c r="E26" s="256"/>
      <c r="F26" s="256"/>
      <c r="G26" s="257"/>
      <c r="H26" s="244" t="s">
        <v>291</v>
      </c>
      <c r="I26" s="245"/>
      <c r="J26" s="246"/>
      <c r="K26" s="255"/>
      <c r="L26" s="256"/>
      <c r="M26" s="257"/>
      <c r="N26" s="247" t="s">
        <v>179</v>
      </c>
      <c r="O26" s="248"/>
    </row>
    <row r="27" spans="2:15" ht="114" customHeight="1" x14ac:dyDescent="0.25">
      <c r="B27" s="26" t="s">
        <v>180</v>
      </c>
      <c r="C27" s="27" t="s">
        <v>181</v>
      </c>
      <c r="D27" s="255" t="s">
        <v>292</v>
      </c>
      <c r="E27" s="256"/>
      <c r="F27" s="256"/>
      <c r="G27" s="257"/>
      <c r="H27" s="255" t="s">
        <v>182</v>
      </c>
      <c r="I27" s="256"/>
      <c r="J27" s="257"/>
      <c r="K27" s="255" t="s">
        <v>183</v>
      </c>
      <c r="L27" s="256"/>
      <c r="M27" s="257"/>
      <c r="N27" s="247" t="s">
        <v>175</v>
      </c>
      <c r="O27" s="248"/>
    </row>
    <row r="28" spans="2:15" ht="54.75" customHeight="1" x14ac:dyDescent="0.25">
      <c r="B28" s="26" t="s">
        <v>184</v>
      </c>
      <c r="C28" s="27" t="s">
        <v>185</v>
      </c>
      <c r="D28" s="255" t="s">
        <v>186</v>
      </c>
      <c r="E28" s="256"/>
      <c r="F28" s="256"/>
      <c r="G28" s="257"/>
      <c r="H28" s="255" t="s">
        <v>187</v>
      </c>
      <c r="I28" s="256"/>
      <c r="J28" s="257"/>
      <c r="K28" s="259"/>
      <c r="L28" s="260"/>
      <c r="M28" s="261"/>
      <c r="N28" s="247" t="s">
        <v>3</v>
      </c>
      <c r="O28" s="248"/>
    </row>
    <row r="29" spans="2:15" ht="40.5" customHeight="1" x14ac:dyDescent="0.25">
      <c r="B29" s="26" t="s">
        <v>188</v>
      </c>
      <c r="C29" s="27" t="s">
        <v>189</v>
      </c>
      <c r="D29" s="255" t="s">
        <v>190</v>
      </c>
      <c r="E29" s="256"/>
      <c r="F29" s="256"/>
      <c r="G29" s="257"/>
      <c r="H29" s="255" t="s">
        <v>191</v>
      </c>
      <c r="I29" s="256"/>
      <c r="J29" s="257"/>
      <c r="K29" s="259"/>
      <c r="L29" s="260"/>
      <c r="M29" s="261"/>
      <c r="N29" s="247" t="s">
        <v>192</v>
      </c>
      <c r="O29" s="248"/>
    </row>
    <row r="30" spans="2:15" ht="52.5" customHeight="1" x14ac:dyDescent="0.25">
      <c r="B30" s="26" t="s">
        <v>193</v>
      </c>
      <c r="C30" s="27" t="s">
        <v>194</v>
      </c>
      <c r="D30" s="255" t="s">
        <v>195</v>
      </c>
      <c r="E30" s="256"/>
      <c r="F30" s="256"/>
      <c r="G30" s="257"/>
      <c r="H30" s="255" t="s">
        <v>196</v>
      </c>
      <c r="I30" s="256"/>
      <c r="J30" s="257"/>
      <c r="K30" s="259"/>
      <c r="L30" s="260"/>
      <c r="M30" s="261"/>
      <c r="N30" s="247" t="s">
        <v>197</v>
      </c>
      <c r="O30" s="248"/>
    </row>
    <row r="31" spans="2:15" ht="14.25" customHeight="1" x14ac:dyDescent="0.25"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30"/>
      <c r="N31" s="31"/>
    </row>
    <row r="32" spans="2:15" ht="64.5" customHeight="1" x14ac:dyDescent="0.25">
      <c r="B32" s="258" t="s">
        <v>293</v>
      </c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</row>
    <row r="33" spans="2:15" ht="48.75" customHeight="1" x14ac:dyDescent="0.25">
      <c r="B33" s="258" t="s">
        <v>294</v>
      </c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</row>
    <row r="34" spans="2:15" ht="13.5" customHeight="1" x14ac:dyDescent="0.25"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4"/>
      <c r="O34" s="35"/>
    </row>
    <row r="35" spans="2:15" x14ac:dyDescent="0.25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7"/>
    </row>
    <row r="36" spans="2:15" s="21" customFormat="1" x14ac:dyDescent="0.25">
      <c r="B36" s="22" t="s">
        <v>198</v>
      </c>
      <c r="C36" s="23"/>
      <c r="D36" s="23"/>
      <c r="E36" s="23"/>
      <c r="N36" s="24"/>
      <c r="O36" s="24"/>
    </row>
    <row r="37" spans="2:15" x14ac:dyDescent="0.25"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7"/>
    </row>
    <row r="38" spans="2:15" ht="60" customHeight="1" x14ac:dyDescent="0.25">
      <c r="B38" s="252" t="s">
        <v>199</v>
      </c>
      <c r="C38" s="254"/>
      <c r="D38" s="252" t="s">
        <v>200</v>
      </c>
      <c r="E38" s="253"/>
      <c r="F38" s="253"/>
      <c r="G38" s="253"/>
      <c r="H38" s="253"/>
      <c r="I38" s="253"/>
      <c r="J38" s="253"/>
      <c r="K38" s="253"/>
      <c r="L38" s="254"/>
      <c r="M38" s="25" t="s">
        <v>201</v>
      </c>
      <c r="N38" s="252" t="s">
        <v>202</v>
      </c>
      <c r="O38" s="254"/>
    </row>
    <row r="39" spans="2:15" ht="27" customHeight="1" x14ac:dyDescent="0.25">
      <c r="B39" s="252" t="s">
        <v>203</v>
      </c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4"/>
    </row>
    <row r="40" spans="2:15" ht="86.25" customHeight="1" x14ac:dyDescent="0.25">
      <c r="B40" s="262" t="s">
        <v>204</v>
      </c>
      <c r="C40" s="263"/>
      <c r="D40" s="264" t="s">
        <v>295</v>
      </c>
      <c r="E40" s="265"/>
      <c r="F40" s="265"/>
      <c r="G40" s="265"/>
      <c r="H40" s="265"/>
      <c r="I40" s="265"/>
      <c r="J40" s="265"/>
      <c r="K40" s="265"/>
      <c r="L40" s="266"/>
      <c r="M40" s="38" t="s">
        <v>205</v>
      </c>
      <c r="N40" s="267" t="s">
        <v>172</v>
      </c>
      <c r="O40" s="268"/>
    </row>
    <row r="41" spans="2:15" ht="77.25" customHeight="1" x14ac:dyDescent="0.25">
      <c r="B41" s="262" t="s">
        <v>206</v>
      </c>
      <c r="C41" s="263"/>
      <c r="D41" s="264" t="s">
        <v>296</v>
      </c>
      <c r="E41" s="265"/>
      <c r="F41" s="265"/>
      <c r="G41" s="265"/>
      <c r="H41" s="265"/>
      <c r="I41" s="265"/>
      <c r="J41" s="265"/>
      <c r="K41" s="265"/>
      <c r="L41" s="266"/>
      <c r="M41" s="38" t="s">
        <v>297</v>
      </c>
      <c r="N41" s="267" t="s">
        <v>177</v>
      </c>
      <c r="O41" s="268"/>
    </row>
    <row r="42" spans="2:15" ht="45" customHeight="1" x14ac:dyDescent="0.25">
      <c r="B42" s="262" t="s">
        <v>207</v>
      </c>
      <c r="C42" s="263"/>
      <c r="D42" s="264" t="s">
        <v>298</v>
      </c>
      <c r="E42" s="265"/>
      <c r="F42" s="265"/>
      <c r="G42" s="265"/>
      <c r="H42" s="265"/>
      <c r="I42" s="265"/>
      <c r="J42" s="265"/>
      <c r="K42" s="265"/>
      <c r="L42" s="266"/>
      <c r="M42" s="39" t="s">
        <v>208</v>
      </c>
      <c r="N42" s="267" t="s">
        <v>208</v>
      </c>
      <c r="O42" s="268"/>
    </row>
    <row r="43" spans="2:15" ht="52.5" customHeight="1" x14ac:dyDescent="0.25">
      <c r="B43" s="262" t="s">
        <v>209</v>
      </c>
      <c r="C43" s="263"/>
      <c r="D43" s="264" t="s">
        <v>299</v>
      </c>
      <c r="E43" s="265"/>
      <c r="F43" s="265"/>
      <c r="G43" s="265"/>
      <c r="H43" s="265"/>
      <c r="I43" s="265"/>
      <c r="J43" s="265"/>
      <c r="K43" s="265"/>
      <c r="L43" s="266"/>
      <c r="M43" s="39" t="s">
        <v>185</v>
      </c>
      <c r="N43" s="267" t="s">
        <v>185</v>
      </c>
      <c r="O43" s="268"/>
    </row>
    <row r="44" spans="2:15" ht="68.25" customHeight="1" x14ac:dyDescent="0.25">
      <c r="B44" s="262" t="s">
        <v>210</v>
      </c>
      <c r="C44" s="263"/>
      <c r="D44" s="264" t="s">
        <v>300</v>
      </c>
      <c r="E44" s="265"/>
      <c r="F44" s="265"/>
      <c r="G44" s="265"/>
      <c r="H44" s="265"/>
      <c r="I44" s="265"/>
      <c r="J44" s="265"/>
      <c r="K44" s="265"/>
      <c r="L44" s="266"/>
      <c r="M44" s="38" t="s">
        <v>301</v>
      </c>
      <c r="N44" s="267" t="s">
        <v>172</v>
      </c>
      <c r="O44" s="268"/>
    </row>
    <row r="45" spans="2:15" s="40" customFormat="1" ht="91.5" customHeight="1" x14ac:dyDescent="0.25">
      <c r="B45" s="262" t="s">
        <v>211</v>
      </c>
      <c r="C45" s="263"/>
      <c r="D45" s="264" t="s">
        <v>212</v>
      </c>
      <c r="E45" s="265"/>
      <c r="F45" s="265"/>
      <c r="G45" s="265"/>
      <c r="H45" s="265"/>
      <c r="I45" s="265"/>
      <c r="J45" s="265"/>
      <c r="K45" s="265"/>
      <c r="L45" s="266"/>
      <c r="M45" s="39" t="s">
        <v>189</v>
      </c>
      <c r="N45" s="267" t="s">
        <v>189</v>
      </c>
      <c r="O45" s="268"/>
    </row>
    <row r="46" spans="2:15" ht="60" customHeight="1" x14ac:dyDescent="0.25">
      <c r="B46" s="262" t="s">
        <v>213</v>
      </c>
      <c r="C46" s="263"/>
      <c r="D46" s="264" t="s">
        <v>214</v>
      </c>
      <c r="E46" s="265"/>
      <c r="F46" s="265"/>
      <c r="G46" s="265"/>
      <c r="H46" s="265"/>
      <c r="I46" s="265"/>
      <c r="J46" s="265"/>
      <c r="K46" s="265"/>
      <c r="L46" s="266"/>
      <c r="M46" s="38" t="s">
        <v>181</v>
      </c>
      <c r="N46" s="267" t="s">
        <v>181</v>
      </c>
      <c r="O46" s="268"/>
    </row>
    <row r="47" spans="2:15" ht="62.25" customHeight="1" x14ac:dyDescent="0.25">
      <c r="B47" s="262" t="s">
        <v>215</v>
      </c>
      <c r="C47" s="263"/>
      <c r="D47" s="264" t="s">
        <v>216</v>
      </c>
      <c r="E47" s="265"/>
      <c r="F47" s="265"/>
      <c r="G47" s="265"/>
      <c r="H47" s="265"/>
      <c r="I47" s="265"/>
      <c r="J47" s="265"/>
      <c r="K47" s="265"/>
      <c r="L47" s="266"/>
      <c r="M47" s="38" t="s">
        <v>302</v>
      </c>
      <c r="N47" s="267" t="s">
        <v>302</v>
      </c>
      <c r="O47" s="268"/>
    </row>
    <row r="48" spans="2:15" ht="90.75" customHeight="1" x14ac:dyDescent="0.25">
      <c r="B48" s="262" t="s">
        <v>217</v>
      </c>
      <c r="C48" s="263"/>
      <c r="D48" s="264" t="s">
        <v>218</v>
      </c>
      <c r="E48" s="265"/>
      <c r="F48" s="265"/>
      <c r="G48" s="265"/>
      <c r="H48" s="265"/>
      <c r="I48" s="265"/>
      <c r="J48" s="265"/>
      <c r="K48" s="265"/>
      <c r="L48" s="266"/>
      <c r="M48" s="38" t="s">
        <v>303</v>
      </c>
      <c r="N48" s="267" t="s">
        <v>304</v>
      </c>
      <c r="O48" s="268"/>
    </row>
    <row r="49" spans="2:15" ht="28.5" customHeight="1" x14ac:dyDescent="0.25">
      <c r="B49" s="269" t="s">
        <v>219</v>
      </c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1"/>
    </row>
    <row r="50" spans="2:15" ht="74.25" customHeight="1" x14ac:dyDescent="0.25">
      <c r="B50" s="272" t="s">
        <v>220</v>
      </c>
      <c r="C50" s="273"/>
      <c r="D50" s="244" t="s">
        <v>305</v>
      </c>
      <c r="E50" s="245"/>
      <c r="F50" s="245"/>
      <c r="G50" s="245"/>
      <c r="H50" s="245"/>
      <c r="I50" s="245"/>
      <c r="J50" s="245"/>
      <c r="K50" s="245"/>
      <c r="L50" s="246"/>
      <c r="M50" s="41" t="s">
        <v>306</v>
      </c>
      <c r="N50" s="274" t="s">
        <v>221</v>
      </c>
      <c r="O50" s="275"/>
    </row>
    <row r="51" spans="2:15" s="42" customFormat="1" ht="81.75" customHeight="1" x14ac:dyDescent="0.25">
      <c r="B51" s="272" t="s">
        <v>222</v>
      </c>
      <c r="C51" s="273"/>
      <c r="D51" s="244" t="s">
        <v>307</v>
      </c>
      <c r="E51" s="245"/>
      <c r="F51" s="245"/>
      <c r="G51" s="245"/>
      <c r="H51" s="245"/>
      <c r="I51" s="245"/>
      <c r="J51" s="245"/>
      <c r="K51" s="245"/>
      <c r="L51" s="246"/>
      <c r="M51" s="43" t="s">
        <v>306</v>
      </c>
      <c r="N51" s="247" t="s">
        <v>221</v>
      </c>
      <c r="O51" s="248"/>
    </row>
    <row r="53" spans="2:15" s="14" customFormat="1" x14ac:dyDescent="0.25">
      <c r="B53" s="14" t="s">
        <v>223</v>
      </c>
      <c r="N53" s="16"/>
      <c r="O53" s="16"/>
    </row>
    <row r="54" spans="2:15" x14ac:dyDescent="0.25">
      <c r="B54" s="17" t="s">
        <v>224</v>
      </c>
    </row>
    <row r="55" spans="2:15" x14ac:dyDescent="0.25">
      <c r="B55" s="17" t="s">
        <v>225</v>
      </c>
    </row>
    <row r="56" spans="2:15" x14ac:dyDescent="0.25">
      <c r="B56" s="17" t="s">
        <v>226</v>
      </c>
    </row>
    <row r="57" spans="2:15" x14ac:dyDescent="0.25">
      <c r="B57" s="17" t="s">
        <v>227</v>
      </c>
    </row>
    <row r="58" spans="2:15" x14ac:dyDescent="0.25">
      <c r="B58" s="17" t="s">
        <v>228</v>
      </c>
    </row>
    <row r="59" spans="2:15" x14ac:dyDescent="0.25">
      <c r="B59" s="17" t="s">
        <v>229</v>
      </c>
    </row>
    <row r="60" spans="2:15" x14ac:dyDescent="0.25">
      <c r="B60" s="17" t="s">
        <v>230</v>
      </c>
    </row>
    <row r="61" spans="2:15" x14ac:dyDescent="0.25">
      <c r="B61" s="17" t="s">
        <v>231</v>
      </c>
    </row>
    <row r="62" spans="2:15" x14ac:dyDescent="0.25">
      <c r="B62" s="17" t="s">
        <v>232</v>
      </c>
    </row>
    <row r="63" spans="2:15" x14ac:dyDescent="0.25">
      <c r="B63" s="17" t="s">
        <v>233</v>
      </c>
    </row>
    <row r="64" spans="2:15" x14ac:dyDescent="0.25">
      <c r="B64" s="17" t="s">
        <v>234</v>
      </c>
    </row>
    <row r="68" spans="1:15" s="21" customFormat="1" x14ac:dyDescent="0.25">
      <c r="B68" s="22" t="s">
        <v>235</v>
      </c>
      <c r="C68" s="23"/>
      <c r="D68" s="23"/>
      <c r="E68" s="23"/>
      <c r="N68" s="24"/>
      <c r="O68" s="24"/>
    </row>
    <row r="69" spans="1:15" s="21" customFormat="1" x14ac:dyDescent="0.25">
      <c r="B69" s="22" t="s">
        <v>236</v>
      </c>
      <c r="C69" s="23"/>
      <c r="D69" s="23"/>
      <c r="E69" s="23"/>
      <c r="N69" s="24"/>
      <c r="O69" s="24"/>
    </row>
    <row r="70" spans="1:15" x14ac:dyDescent="0.25">
      <c r="B70" s="44"/>
    </row>
    <row r="72" spans="1:15" x14ac:dyDescent="0.25">
      <c r="C72" s="45"/>
      <c r="D72" s="45"/>
      <c r="G72" s="18"/>
      <c r="H72" s="18"/>
      <c r="I72" s="18"/>
      <c r="J72" s="18"/>
      <c r="K72" s="18"/>
    </row>
    <row r="73" spans="1:15" ht="14.25" customHeight="1" x14ac:dyDescent="0.25">
      <c r="C73" s="45"/>
      <c r="D73" s="45"/>
      <c r="G73" s="18"/>
      <c r="H73" s="18"/>
      <c r="I73" s="18"/>
      <c r="J73" s="18"/>
      <c r="K73" s="18"/>
    </row>
    <row r="74" spans="1:15" x14ac:dyDescent="0.25">
      <c r="A74" s="46" t="s">
        <v>237</v>
      </c>
      <c r="B74" s="47"/>
      <c r="C74" s="45"/>
      <c r="D74" s="45"/>
      <c r="G74" s="18"/>
      <c r="H74" s="18"/>
      <c r="I74" s="18"/>
      <c r="J74" s="18"/>
      <c r="K74" s="18"/>
    </row>
    <row r="75" spans="1:15" x14ac:dyDescent="0.25">
      <c r="A75" s="46" t="s">
        <v>238</v>
      </c>
      <c r="B75" s="48"/>
      <c r="C75" s="45"/>
      <c r="D75" s="45"/>
      <c r="G75" s="18"/>
      <c r="H75" s="18"/>
      <c r="I75" s="18"/>
      <c r="J75" s="18"/>
      <c r="K75" s="18"/>
    </row>
    <row r="76" spans="1:15" x14ac:dyDescent="0.25">
      <c r="B76" s="45"/>
      <c r="C76" s="45"/>
      <c r="D76" s="45"/>
      <c r="G76" s="18"/>
      <c r="H76" s="18"/>
      <c r="I76" s="18"/>
      <c r="J76" s="18"/>
      <c r="K76" s="18"/>
    </row>
    <row r="77" spans="1:15" x14ac:dyDescent="0.25">
      <c r="B77" s="45"/>
      <c r="C77" s="45"/>
      <c r="D77" s="45"/>
    </row>
    <row r="78" spans="1:15" x14ac:dyDescent="0.25">
      <c r="B78" s="45"/>
      <c r="C78" s="45"/>
      <c r="D78" s="45"/>
    </row>
  </sheetData>
  <mergeCells count="69">
    <mergeCell ref="B49:O49"/>
    <mergeCell ref="B50:C50"/>
    <mergeCell ref="D50:L50"/>
    <mergeCell ref="N50:O50"/>
    <mergeCell ref="B51:C51"/>
    <mergeCell ref="D51:L51"/>
    <mergeCell ref="N51:O51"/>
    <mergeCell ref="B47:C47"/>
    <mergeCell ref="D47:L47"/>
    <mergeCell ref="N47:O47"/>
    <mergeCell ref="B48:C48"/>
    <mergeCell ref="D48:L48"/>
    <mergeCell ref="N48:O48"/>
    <mergeCell ref="B45:C45"/>
    <mergeCell ref="D45:L45"/>
    <mergeCell ref="N45:O45"/>
    <mergeCell ref="B46:C46"/>
    <mergeCell ref="D46:L46"/>
    <mergeCell ref="N46:O46"/>
    <mergeCell ref="B43:C43"/>
    <mergeCell ref="D43:L43"/>
    <mergeCell ref="N43:O43"/>
    <mergeCell ref="B44:C44"/>
    <mergeCell ref="D44:L44"/>
    <mergeCell ref="N44:O44"/>
    <mergeCell ref="B41:C41"/>
    <mergeCell ref="D41:L41"/>
    <mergeCell ref="N41:O41"/>
    <mergeCell ref="B42:C42"/>
    <mergeCell ref="D42:L42"/>
    <mergeCell ref="N42:O42"/>
    <mergeCell ref="B38:C38"/>
    <mergeCell ref="D38:L38"/>
    <mergeCell ref="N38:O38"/>
    <mergeCell ref="B39:O39"/>
    <mergeCell ref="B40:C40"/>
    <mergeCell ref="D40:L40"/>
    <mergeCell ref="N40:O40"/>
    <mergeCell ref="B33:O33"/>
    <mergeCell ref="D28:G28"/>
    <mergeCell ref="H28:J28"/>
    <mergeCell ref="K28:M28"/>
    <mergeCell ref="N28:O28"/>
    <mergeCell ref="D29:G29"/>
    <mergeCell ref="H29:J29"/>
    <mergeCell ref="K29:M29"/>
    <mergeCell ref="N29:O29"/>
    <mergeCell ref="D30:G30"/>
    <mergeCell ref="H30:J30"/>
    <mergeCell ref="K30:M30"/>
    <mergeCell ref="N30:O30"/>
    <mergeCell ref="B32:O32"/>
    <mergeCell ref="D26:G26"/>
    <mergeCell ref="H26:J26"/>
    <mergeCell ref="K26:M26"/>
    <mergeCell ref="N26:O26"/>
    <mergeCell ref="D27:G27"/>
    <mergeCell ref="H27:J27"/>
    <mergeCell ref="K27:M27"/>
    <mergeCell ref="N27:O27"/>
    <mergeCell ref="D25:G25"/>
    <mergeCell ref="H25:J25"/>
    <mergeCell ref="K25:M25"/>
    <mergeCell ref="N25:O25"/>
    <mergeCell ref="B6:O6"/>
    <mergeCell ref="D24:G24"/>
    <mergeCell ref="H24:J24"/>
    <mergeCell ref="K24:M24"/>
    <mergeCell ref="N24:O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66"/>
  <sheetViews>
    <sheetView showGridLines="0" topLeftCell="A59" zoomScale="85" zoomScaleNormal="85" workbookViewId="0">
      <selection activeCell="D66" sqref="D66"/>
    </sheetView>
  </sheetViews>
  <sheetFormatPr defaultColWidth="9.109375" defaultRowHeight="12" x14ac:dyDescent="0.25"/>
  <cols>
    <col min="1" max="1" width="3.6640625" style="144" customWidth="1"/>
    <col min="2" max="2" width="5.44140625" style="145" customWidth="1"/>
    <col min="3" max="3" width="67.6640625" style="144" customWidth="1"/>
    <col min="4" max="4" width="41" style="146" customWidth="1"/>
    <col min="5" max="16384" width="9.109375" style="144"/>
  </cols>
  <sheetData>
    <row r="1" spans="2:4" ht="66.75" customHeight="1" x14ac:dyDescent="0.25">
      <c r="B1" s="175" t="s">
        <v>325</v>
      </c>
      <c r="C1" s="175"/>
      <c r="D1" s="143"/>
    </row>
    <row r="2" spans="2:4" ht="32.25" customHeight="1" x14ac:dyDescent="0.25"/>
    <row r="3" spans="2:4" ht="39.6" customHeight="1" x14ac:dyDescent="0.25"/>
    <row r="4" spans="2:4" ht="36" customHeight="1" x14ac:dyDescent="0.25">
      <c r="B4" s="278" t="s">
        <v>109</v>
      </c>
      <c r="C4" s="278"/>
      <c r="D4" s="278"/>
    </row>
    <row r="5" spans="2:4" ht="36" customHeight="1" x14ac:dyDescent="0.25">
      <c r="B5" s="147"/>
      <c r="C5" s="147"/>
      <c r="D5" s="148"/>
    </row>
    <row r="6" spans="2:4" ht="37.200000000000003" hidden="1" customHeight="1" x14ac:dyDescent="0.25">
      <c r="B6" s="276" t="s">
        <v>256</v>
      </c>
      <c r="C6" s="277"/>
      <c r="D6" s="148"/>
    </row>
    <row r="7" spans="2:4" x14ac:dyDescent="0.25">
      <c r="C7" s="149"/>
      <c r="D7" s="150"/>
    </row>
    <row r="8" spans="2:4" ht="36" x14ac:dyDescent="0.25">
      <c r="C8" s="149"/>
      <c r="D8" s="165" t="s">
        <v>321</v>
      </c>
    </row>
    <row r="9" spans="2:4" ht="33" customHeight="1" x14ac:dyDescent="0.25">
      <c r="B9" s="142">
        <v>1</v>
      </c>
      <c r="C9" s="151" t="s">
        <v>6</v>
      </c>
      <c r="D9" s="166" t="s">
        <v>126</v>
      </c>
    </row>
    <row r="10" spans="2:4" ht="33" customHeight="1" x14ac:dyDescent="0.25">
      <c r="B10" s="142">
        <v>2</v>
      </c>
      <c r="C10" s="151" t="s">
        <v>7</v>
      </c>
      <c r="D10" s="166" t="s">
        <v>127</v>
      </c>
    </row>
    <row r="11" spans="2:4" ht="33" customHeight="1" x14ac:dyDescent="0.25">
      <c r="B11" s="142">
        <v>3</v>
      </c>
      <c r="C11" s="151" t="s">
        <v>8</v>
      </c>
      <c r="D11" s="49">
        <v>9231609303</v>
      </c>
    </row>
    <row r="12" spans="2:4" ht="33" customHeight="1" x14ac:dyDescent="0.25">
      <c r="B12" s="142">
        <v>4</v>
      </c>
      <c r="C12" s="151" t="s">
        <v>9</v>
      </c>
      <c r="D12" s="167" t="s">
        <v>128</v>
      </c>
    </row>
    <row r="13" spans="2:4" ht="31.5" customHeight="1" x14ac:dyDescent="0.25">
      <c r="B13" s="142">
        <v>5</v>
      </c>
      <c r="C13" s="51" t="s">
        <v>239</v>
      </c>
      <c r="D13" s="49" t="s">
        <v>140</v>
      </c>
    </row>
    <row r="14" spans="2:4" ht="31.5" customHeight="1" x14ac:dyDescent="0.25">
      <c r="B14" s="142">
        <v>6</v>
      </c>
      <c r="C14" s="51" t="s">
        <v>10</v>
      </c>
      <c r="D14" s="49" t="s">
        <v>141</v>
      </c>
    </row>
    <row r="15" spans="2:4" ht="31.5" customHeight="1" x14ac:dyDescent="0.25">
      <c r="B15" s="142">
        <v>7</v>
      </c>
      <c r="C15" s="152" t="s">
        <v>240</v>
      </c>
      <c r="D15" s="49" t="s">
        <v>127</v>
      </c>
    </row>
    <row r="16" spans="2:4" ht="31.5" customHeight="1" x14ac:dyDescent="0.25">
      <c r="B16" s="142">
        <v>8</v>
      </c>
      <c r="C16" s="51" t="s">
        <v>110</v>
      </c>
      <c r="D16" s="168"/>
    </row>
    <row r="17" spans="2:4" ht="31.5" customHeight="1" x14ac:dyDescent="0.25">
      <c r="B17" s="142">
        <v>9</v>
      </c>
      <c r="C17" s="151" t="s">
        <v>11</v>
      </c>
      <c r="D17" s="49">
        <v>9</v>
      </c>
    </row>
    <row r="18" spans="2:4" ht="24" customHeight="1" x14ac:dyDescent="0.25">
      <c r="B18" s="153">
        <v>10</v>
      </c>
      <c r="C18" s="52" t="s">
        <v>71</v>
      </c>
      <c r="D18" s="169" t="s">
        <v>24</v>
      </c>
    </row>
    <row r="19" spans="2:4" ht="21.75" customHeight="1" x14ac:dyDescent="0.25">
      <c r="B19" s="154" t="s">
        <v>52</v>
      </c>
      <c r="C19" s="155" t="s">
        <v>63</v>
      </c>
      <c r="D19" s="170" t="s">
        <v>129</v>
      </c>
    </row>
    <row r="20" spans="2:4" ht="21" customHeight="1" x14ac:dyDescent="0.25">
      <c r="B20" s="154" t="s">
        <v>53</v>
      </c>
      <c r="C20" s="155" t="s">
        <v>70</v>
      </c>
      <c r="D20" s="170" t="s">
        <v>129</v>
      </c>
    </row>
    <row r="21" spans="2:4" ht="27" customHeight="1" x14ac:dyDescent="0.25">
      <c r="B21" s="154" t="s">
        <v>60</v>
      </c>
      <c r="C21" s="155" t="s">
        <v>241</v>
      </c>
      <c r="D21" s="170" t="s">
        <v>129</v>
      </c>
    </row>
    <row r="22" spans="2:4" ht="27" customHeight="1" x14ac:dyDescent="0.25">
      <c r="B22" s="154"/>
      <c r="C22" s="155" t="s">
        <v>118</v>
      </c>
      <c r="D22" s="170"/>
    </row>
    <row r="23" spans="2:4" ht="27" customHeight="1" x14ac:dyDescent="0.25">
      <c r="B23" s="154"/>
      <c r="C23" s="155" t="s">
        <v>117</v>
      </c>
      <c r="D23" s="170"/>
    </row>
    <row r="24" spans="2:4" ht="27" customHeight="1" x14ac:dyDescent="0.25">
      <c r="B24" s="154"/>
      <c r="C24" s="155" t="s">
        <v>119</v>
      </c>
      <c r="D24" s="170"/>
    </row>
    <row r="25" spans="2:4" ht="27" customHeight="1" x14ac:dyDescent="0.25">
      <c r="B25" s="154"/>
      <c r="C25" s="155" t="s">
        <v>120</v>
      </c>
      <c r="D25" s="170"/>
    </row>
    <row r="26" spans="2:4" ht="27" customHeight="1" x14ac:dyDescent="0.25">
      <c r="B26" s="154"/>
      <c r="C26" s="155" t="s">
        <v>121</v>
      </c>
      <c r="D26" s="170"/>
    </row>
    <row r="27" spans="2:4" ht="27" customHeight="1" x14ac:dyDescent="0.25">
      <c r="B27" s="154"/>
      <c r="C27" s="155" t="s">
        <v>122</v>
      </c>
      <c r="D27" s="170"/>
    </row>
    <row r="28" spans="2:4" ht="27" customHeight="1" x14ac:dyDescent="0.25">
      <c r="B28" s="154"/>
      <c r="C28" s="155" t="s">
        <v>123</v>
      </c>
      <c r="D28" s="170"/>
    </row>
    <row r="29" spans="2:4" ht="27" customHeight="1" x14ac:dyDescent="0.25">
      <c r="B29" s="154"/>
      <c r="C29" s="155" t="s">
        <v>124</v>
      </c>
      <c r="D29" s="170"/>
    </row>
    <row r="30" spans="2:4" ht="24" customHeight="1" x14ac:dyDescent="0.25">
      <c r="B30" s="154" t="s">
        <v>54</v>
      </c>
      <c r="C30" s="155" t="s">
        <v>64</v>
      </c>
      <c r="D30" s="170" t="s">
        <v>129</v>
      </c>
    </row>
    <row r="31" spans="2:4" ht="24" customHeight="1" x14ac:dyDescent="0.25">
      <c r="B31" s="154" t="s">
        <v>55</v>
      </c>
      <c r="C31" s="155" t="s">
        <v>65</v>
      </c>
      <c r="D31" s="170" t="s">
        <v>129</v>
      </c>
    </row>
    <row r="32" spans="2:4" ht="24" customHeight="1" x14ac:dyDescent="0.25">
      <c r="B32" s="154" t="s">
        <v>56</v>
      </c>
      <c r="C32" s="155" t="s">
        <v>66</v>
      </c>
      <c r="D32" s="170" t="s">
        <v>134</v>
      </c>
    </row>
    <row r="33" spans="2:4" ht="24" customHeight="1" x14ac:dyDescent="0.25">
      <c r="B33" s="154" t="s">
        <v>57</v>
      </c>
      <c r="C33" s="155" t="s">
        <v>67</v>
      </c>
      <c r="D33" s="170" t="s">
        <v>129</v>
      </c>
    </row>
    <row r="34" spans="2:4" ht="24" customHeight="1" x14ac:dyDescent="0.25">
      <c r="B34" s="154" t="s">
        <v>58</v>
      </c>
      <c r="C34" s="155" t="s">
        <v>68</v>
      </c>
      <c r="D34" s="170" t="s">
        <v>134</v>
      </c>
    </row>
    <row r="35" spans="2:4" ht="24" customHeight="1" x14ac:dyDescent="0.25">
      <c r="B35" s="154" t="s">
        <v>59</v>
      </c>
      <c r="C35" s="155" t="s">
        <v>111</v>
      </c>
      <c r="D35" s="170" t="s">
        <v>129</v>
      </c>
    </row>
    <row r="36" spans="2:4" ht="24" customHeight="1" x14ac:dyDescent="0.25">
      <c r="B36" s="154" t="s">
        <v>61</v>
      </c>
      <c r="C36" s="155" t="s">
        <v>112</v>
      </c>
      <c r="D36" s="170" t="s">
        <v>129</v>
      </c>
    </row>
    <row r="37" spans="2:4" ht="24" customHeight="1" x14ac:dyDescent="0.25">
      <c r="B37" s="156" t="s">
        <v>62</v>
      </c>
      <c r="C37" s="157" t="s">
        <v>69</v>
      </c>
      <c r="D37" s="171" t="s">
        <v>129</v>
      </c>
    </row>
    <row r="38" spans="2:4" ht="30" customHeight="1" x14ac:dyDescent="0.25">
      <c r="B38" s="142">
        <v>11</v>
      </c>
      <c r="C38" s="151" t="s">
        <v>242</v>
      </c>
      <c r="D38" s="49" t="s">
        <v>129</v>
      </c>
    </row>
    <row r="39" spans="2:4" ht="30" customHeight="1" x14ac:dyDescent="0.25">
      <c r="B39" s="142">
        <v>12</v>
      </c>
      <c r="C39" s="151" t="s">
        <v>12</v>
      </c>
      <c r="D39" s="172" t="s">
        <v>129</v>
      </c>
    </row>
    <row r="40" spans="2:4" ht="30" customHeight="1" x14ac:dyDescent="0.25">
      <c r="B40" s="142">
        <v>13</v>
      </c>
      <c r="C40" s="151" t="s">
        <v>13</v>
      </c>
      <c r="D40" s="172" t="s">
        <v>129</v>
      </c>
    </row>
    <row r="41" spans="2:4" ht="42" customHeight="1" x14ac:dyDescent="0.25">
      <c r="B41" s="142">
        <v>14</v>
      </c>
      <c r="C41" s="151" t="s">
        <v>243</v>
      </c>
      <c r="D41" s="172" t="s">
        <v>129</v>
      </c>
    </row>
    <row r="42" spans="2:4" ht="42" customHeight="1" x14ac:dyDescent="0.25">
      <c r="B42" s="142">
        <v>15</v>
      </c>
      <c r="C42" s="151" t="s">
        <v>14</v>
      </c>
      <c r="D42" s="172" t="s">
        <v>129</v>
      </c>
    </row>
    <row r="43" spans="2:4" ht="42" customHeight="1" x14ac:dyDescent="0.25">
      <c r="B43" s="142">
        <v>16</v>
      </c>
      <c r="C43" s="151" t="s">
        <v>244</v>
      </c>
      <c r="D43" s="172" t="s">
        <v>129</v>
      </c>
    </row>
    <row r="44" spans="2:4" ht="42" customHeight="1" x14ac:dyDescent="0.25">
      <c r="B44" s="142">
        <v>17</v>
      </c>
      <c r="C44" s="151" t="s">
        <v>245</v>
      </c>
      <c r="D44" s="172" t="s">
        <v>129</v>
      </c>
    </row>
    <row r="45" spans="2:4" ht="54" customHeight="1" x14ac:dyDescent="0.25">
      <c r="B45" s="142">
        <v>18</v>
      </c>
      <c r="C45" s="151" t="s">
        <v>246</v>
      </c>
      <c r="D45" s="172" t="s">
        <v>129</v>
      </c>
    </row>
    <row r="46" spans="2:4" ht="45.75" customHeight="1" x14ac:dyDescent="0.25">
      <c r="B46" s="142">
        <v>19</v>
      </c>
      <c r="C46" s="151" t="s">
        <v>113</v>
      </c>
      <c r="D46" s="172" t="s">
        <v>129</v>
      </c>
    </row>
    <row r="47" spans="2:4" ht="51.75" customHeight="1" x14ac:dyDescent="0.25">
      <c r="B47" s="142">
        <v>20</v>
      </c>
      <c r="C47" s="151" t="s">
        <v>15</v>
      </c>
      <c r="D47" s="172" t="s">
        <v>142</v>
      </c>
    </row>
    <row r="48" spans="2:4" ht="40.200000000000003" customHeight="1" x14ac:dyDescent="0.25">
      <c r="B48" s="142">
        <v>21</v>
      </c>
      <c r="C48" s="151" t="s">
        <v>115</v>
      </c>
      <c r="D48" s="172" t="s">
        <v>129</v>
      </c>
    </row>
    <row r="49" spans="2:4" ht="40.200000000000003" customHeight="1" x14ac:dyDescent="0.25">
      <c r="B49" s="142">
        <v>22</v>
      </c>
      <c r="C49" s="151" t="s">
        <v>116</v>
      </c>
      <c r="D49" s="172" t="s">
        <v>134</v>
      </c>
    </row>
    <row r="50" spans="2:4" ht="34.5" customHeight="1" x14ac:dyDescent="0.25">
      <c r="B50" s="142">
        <v>23</v>
      </c>
      <c r="C50" s="151" t="s">
        <v>247</v>
      </c>
      <c r="D50" s="172" t="s">
        <v>129</v>
      </c>
    </row>
    <row r="51" spans="2:4" ht="66" customHeight="1" x14ac:dyDescent="0.25">
      <c r="B51" s="142">
        <v>24</v>
      </c>
      <c r="C51" s="151" t="s">
        <v>248</v>
      </c>
      <c r="D51" s="172" t="s">
        <v>129</v>
      </c>
    </row>
    <row r="52" spans="2:4" ht="68.400000000000006" customHeight="1" x14ac:dyDescent="0.25">
      <c r="B52" s="142">
        <v>25</v>
      </c>
      <c r="C52" s="158" t="s">
        <v>249</v>
      </c>
      <c r="D52" s="49" t="s">
        <v>143</v>
      </c>
    </row>
    <row r="53" spans="2:4" ht="52.95" customHeight="1" x14ac:dyDescent="0.25">
      <c r="B53" s="142">
        <v>26</v>
      </c>
      <c r="C53" s="158" t="s">
        <v>250</v>
      </c>
      <c r="D53" s="49" t="s">
        <v>134</v>
      </c>
    </row>
    <row r="54" spans="2:4" ht="84.6" customHeight="1" x14ac:dyDescent="0.25">
      <c r="B54" s="142">
        <v>27</v>
      </c>
      <c r="C54" s="158" t="s">
        <v>251</v>
      </c>
      <c r="D54" s="49" t="s">
        <v>129</v>
      </c>
    </row>
    <row r="55" spans="2:4" ht="45" customHeight="1" x14ac:dyDescent="0.25">
      <c r="B55" s="142">
        <v>28</v>
      </c>
      <c r="C55" s="158" t="s">
        <v>252</v>
      </c>
      <c r="D55" s="49" t="s">
        <v>144</v>
      </c>
    </row>
    <row r="56" spans="2:4" ht="45" customHeight="1" x14ac:dyDescent="0.25">
      <c r="B56" s="142">
        <v>29</v>
      </c>
      <c r="C56" s="158" t="s">
        <v>253</v>
      </c>
      <c r="D56" s="49" t="s">
        <v>129</v>
      </c>
    </row>
    <row r="57" spans="2:4" ht="34.5" customHeight="1" x14ac:dyDescent="0.25">
      <c r="B57" s="142">
        <v>30</v>
      </c>
      <c r="C57" s="51" t="s">
        <v>254</v>
      </c>
      <c r="D57" s="172" t="s">
        <v>129</v>
      </c>
    </row>
    <row r="58" spans="2:4" ht="35.25" customHeight="1" x14ac:dyDescent="0.25">
      <c r="B58" s="142">
        <v>31</v>
      </c>
      <c r="C58" s="158" t="s">
        <v>255</v>
      </c>
      <c r="D58" s="49" t="s">
        <v>129</v>
      </c>
    </row>
    <row r="59" spans="2:4" ht="40.200000000000003" customHeight="1" x14ac:dyDescent="0.25">
      <c r="B59" s="159">
        <v>32</v>
      </c>
      <c r="C59" s="160" t="s">
        <v>308</v>
      </c>
      <c r="D59" s="174" t="s">
        <v>324</v>
      </c>
    </row>
    <row r="60" spans="2:4" ht="65.400000000000006" customHeight="1" x14ac:dyDescent="0.25">
      <c r="B60" s="159">
        <v>33</v>
      </c>
      <c r="C60" s="160" t="s">
        <v>309</v>
      </c>
      <c r="D60" s="173" t="s">
        <v>328</v>
      </c>
    </row>
    <row r="61" spans="2:4" ht="59.4" customHeight="1" x14ac:dyDescent="0.25">
      <c r="B61" s="159">
        <v>34</v>
      </c>
      <c r="C61" s="160" t="s">
        <v>310</v>
      </c>
      <c r="D61" s="173" t="s">
        <v>134</v>
      </c>
    </row>
    <row r="62" spans="2:4" ht="55.2" customHeight="1" x14ac:dyDescent="0.25">
      <c r="B62" s="159">
        <v>35</v>
      </c>
      <c r="C62" s="160" t="s">
        <v>311</v>
      </c>
      <c r="D62" s="173" t="s">
        <v>329</v>
      </c>
    </row>
    <row r="63" spans="2:4" ht="37.200000000000003" customHeight="1" x14ac:dyDescent="0.25">
      <c r="B63" s="159">
        <v>36</v>
      </c>
      <c r="C63" s="160" t="s">
        <v>312</v>
      </c>
      <c r="D63" s="173" t="s">
        <v>129</v>
      </c>
    </row>
    <row r="64" spans="2:4" ht="33.6" customHeight="1" x14ac:dyDescent="0.25">
      <c r="B64" s="159">
        <v>37</v>
      </c>
      <c r="C64" s="160" t="s">
        <v>313</v>
      </c>
      <c r="D64" s="173" t="s">
        <v>129</v>
      </c>
    </row>
    <row r="65" spans="2:4" ht="68.400000000000006" customHeight="1" x14ac:dyDescent="0.25">
      <c r="B65" s="159">
        <v>38</v>
      </c>
      <c r="C65" s="160" t="s">
        <v>314</v>
      </c>
      <c r="D65" s="173" t="s">
        <v>129</v>
      </c>
    </row>
    <row r="66" spans="2:4" ht="46.2" customHeight="1" x14ac:dyDescent="0.25">
      <c r="B66" s="159">
        <v>39</v>
      </c>
      <c r="C66" s="160" t="s">
        <v>315</v>
      </c>
      <c r="D66" s="173" t="s">
        <v>330</v>
      </c>
    </row>
  </sheetData>
  <sheetProtection algorithmName="SHA-512" hashValue="yE3tcyv4jYkmaqGq/BtyGYK72uukL/8vLutokEDRZssa/wtYQ39lZayicnWXnXV4ipGssorXp9SBuFj3TmNZgQ==" saltValue="+caJ3/MGg8KatzvlMoCx2Q==" spinCount="100000" sheet="1" objects="1" scenarios="1"/>
  <mergeCells count="2">
    <mergeCell ref="B6:C6"/>
    <mergeCell ref="B4:D4"/>
  </mergeCells>
  <printOptions horizontalCentered="1"/>
  <pageMargins left="0.51181102362204722" right="0.51181102362204722" top="0.74803149606299213" bottom="0.59055118110236227" header="0.31496062992125984" footer="0.23622047244094491"/>
  <pageSetup paperSize="9" scale="66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8"/>
  <sheetViews>
    <sheetView showGridLines="0" tabSelected="1" zoomScale="85" zoomScaleNormal="85" workbookViewId="0">
      <selection activeCell="G4" sqref="G4"/>
    </sheetView>
  </sheetViews>
  <sheetFormatPr defaultColWidth="9" defaultRowHeight="10.199999999999999" x14ac:dyDescent="0.25"/>
  <cols>
    <col min="1" max="1" width="9" style="57"/>
    <col min="2" max="2" width="5" style="56" customWidth="1"/>
    <col min="3" max="3" width="75.5546875" style="57" customWidth="1"/>
    <col min="4" max="4" width="17.44140625" style="90" customWidth="1"/>
    <col min="5" max="5" width="21.77734375" style="56" customWidth="1"/>
    <col min="6" max="6" width="17.44140625" style="56" customWidth="1"/>
    <col min="7" max="16384" width="9" style="57"/>
  </cols>
  <sheetData>
    <row r="1" spans="2:6" ht="72.75" customHeight="1" x14ac:dyDescent="0.25">
      <c r="B1" s="219" t="str">
        <f>'DANE OGÓLNE'!B1</f>
        <v>Załącznik nr 23 do Specyfikacji Warunków Zamówienia pn. „Usługa ubezpieczenia Gminy Przemęt oraz podległych jednostek organizacyjnych”
Znak Sprawy ZP.5.2026.PIB
- "Wykaz mienia_Przedszkole Nowa Wieś"</v>
      </c>
      <c r="C1" s="219"/>
      <c r="D1" s="55"/>
    </row>
    <row r="2" spans="2:6" ht="55.2" customHeight="1" x14ac:dyDescent="0.25">
      <c r="C2" s="58"/>
      <c r="D2" s="58"/>
    </row>
    <row r="3" spans="2:6" ht="39" customHeight="1" x14ac:dyDescent="0.25">
      <c r="B3" s="221" t="s">
        <v>0</v>
      </c>
      <c r="C3" s="221"/>
      <c r="D3" s="221"/>
      <c r="E3" s="221"/>
      <c r="F3" s="221"/>
    </row>
    <row r="4" spans="2:6" ht="21.75" customHeight="1" x14ac:dyDescent="0.25">
      <c r="B4" s="59"/>
      <c r="C4" s="59"/>
      <c r="D4" s="60"/>
    </row>
    <row r="5" spans="2:6" s="62" customFormat="1" ht="25.5" customHeight="1" x14ac:dyDescent="0.25">
      <c r="B5" s="220" t="s">
        <v>18</v>
      </c>
      <c r="C5" s="220"/>
      <c r="D5" s="230" t="s">
        <v>126</v>
      </c>
      <c r="E5" s="231"/>
      <c r="F5" s="232"/>
    </row>
    <row r="6" spans="2:6" s="62" customFormat="1" ht="25.5" customHeight="1" x14ac:dyDescent="0.25">
      <c r="B6" s="220" t="s">
        <v>102</v>
      </c>
      <c r="C6" s="220"/>
      <c r="D6" s="227" t="s">
        <v>136</v>
      </c>
      <c r="E6" s="228"/>
      <c r="F6" s="229"/>
    </row>
    <row r="7" spans="2:6" s="62" customFormat="1" ht="25.95" customHeight="1" x14ac:dyDescent="0.25">
      <c r="B7" s="63"/>
      <c r="C7" s="64"/>
      <c r="D7" s="63"/>
      <c r="E7" s="63"/>
      <c r="F7" s="63"/>
    </row>
    <row r="8" spans="2:6" s="62" customFormat="1" ht="43.5" hidden="1" customHeight="1" x14ac:dyDescent="0.25">
      <c r="B8" s="240" t="s">
        <v>257</v>
      </c>
      <c r="C8" s="240"/>
      <c r="D8" s="240"/>
      <c r="E8" s="240"/>
      <c r="F8" s="240"/>
    </row>
    <row r="9" spans="2:6" s="62" customFormat="1" ht="22.95" customHeight="1" thickBot="1" x14ac:dyDescent="0.3">
      <c r="B9" s="63"/>
      <c r="C9" s="64"/>
      <c r="D9" s="63"/>
      <c r="E9" s="63"/>
      <c r="F9" s="63"/>
    </row>
    <row r="10" spans="2:6" s="62" customFormat="1" ht="43.5" customHeight="1" x14ac:dyDescent="0.25">
      <c r="B10" s="63"/>
      <c r="C10" s="64"/>
      <c r="D10" s="222" t="s">
        <v>327</v>
      </c>
      <c r="E10" s="223"/>
      <c r="F10" s="224"/>
    </row>
    <row r="11" spans="2:6" ht="51" customHeight="1" x14ac:dyDescent="0.25">
      <c r="B11" s="65" t="s">
        <v>17</v>
      </c>
      <c r="C11" s="65" t="s">
        <v>19</v>
      </c>
      <c r="D11" s="67" t="s">
        <v>73</v>
      </c>
      <c r="E11" s="66" t="s">
        <v>5</v>
      </c>
      <c r="F11" s="68" t="s">
        <v>47</v>
      </c>
    </row>
    <row r="12" spans="2:6" ht="27.75" customHeight="1" x14ac:dyDescent="0.25">
      <c r="B12" s="235">
        <v>1</v>
      </c>
      <c r="C12" s="69" t="s">
        <v>107</v>
      </c>
      <c r="D12" s="71">
        <f>SUM(D14:D15)</f>
        <v>95264.489999999991</v>
      </c>
      <c r="E12" s="70"/>
      <c r="F12" s="72"/>
    </row>
    <row r="13" spans="2:6" s="76" customFormat="1" ht="13.5" customHeight="1" x14ac:dyDescent="0.25">
      <c r="B13" s="236"/>
      <c r="C13" s="73" t="s">
        <v>4</v>
      </c>
      <c r="D13" s="74"/>
      <c r="E13" s="53"/>
      <c r="F13" s="75"/>
    </row>
    <row r="14" spans="2:6" s="76" customFormat="1" ht="34.5" customHeight="1" x14ac:dyDescent="0.25">
      <c r="B14" s="236"/>
      <c r="C14" s="77" t="s">
        <v>105</v>
      </c>
      <c r="D14" s="74">
        <f>'WYKAZ BUDYNKÓW'!F14</f>
        <v>59342</v>
      </c>
      <c r="E14" s="180" t="s">
        <v>326</v>
      </c>
      <c r="F14" s="225" t="s">
        <v>48</v>
      </c>
    </row>
    <row r="15" spans="2:6" s="76" customFormat="1" ht="34.5" customHeight="1" x14ac:dyDescent="0.25">
      <c r="B15" s="237"/>
      <c r="C15" s="78" t="s">
        <v>106</v>
      </c>
      <c r="D15" s="79">
        <f>'WYKAZ BUDYNKÓW'!F23</f>
        <v>35922.49</v>
      </c>
      <c r="E15" s="181" t="s">
        <v>326</v>
      </c>
      <c r="F15" s="226"/>
    </row>
    <row r="16" spans="2:6" ht="34.5" customHeight="1" x14ac:dyDescent="0.25">
      <c r="B16" s="235">
        <v>2</v>
      </c>
      <c r="C16" s="52" t="s">
        <v>103</v>
      </c>
      <c r="D16" s="71">
        <f>SUM(D18:D23)</f>
        <v>16588.580000000002</v>
      </c>
      <c r="E16" s="70"/>
      <c r="F16" s="72"/>
    </row>
    <row r="17" spans="2:6" s="76" customFormat="1" ht="18.75" customHeight="1" x14ac:dyDescent="0.25">
      <c r="B17" s="236"/>
      <c r="C17" s="80" t="s">
        <v>93</v>
      </c>
      <c r="D17" s="74"/>
      <c r="E17" s="53"/>
      <c r="F17" s="75"/>
    </row>
    <row r="18" spans="2:6" s="76" customFormat="1" ht="25.5" customHeight="1" x14ac:dyDescent="0.25">
      <c r="B18" s="236"/>
      <c r="C18" s="81" t="s">
        <v>94</v>
      </c>
      <c r="D18" s="176">
        <v>9225</v>
      </c>
      <c r="E18" s="170" t="s">
        <v>154</v>
      </c>
      <c r="F18" s="238" t="s">
        <v>48</v>
      </c>
    </row>
    <row r="19" spans="2:6" s="76" customFormat="1" ht="25.5" customHeight="1" x14ac:dyDescent="0.25">
      <c r="B19" s="236"/>
      <c r="C19" s="81" t="s">
        <v>95</v>
      </c>
      <c r="D19" s="176">
        <v>0</v>
      </c>
      <c r="E19" s="170"/>
      <c r="F19" s="238"/>
    </row>
    <row r="20" spans="2:6" s="76" customFormat="1" ht="25.5" customHeight="1" x14ac:dyDescent="0.25">
      <c r="B20" s="236"/>
      <c r="C20" s="81" t="s">
        <v>96</v>
      </c>
      <c r="D20" s="176">
        <v>0</v>
      </c>
      <c r="E20" s="170"/>
      <c r="F20" s="238"/>
    </row>
    <row r="21" spans="2:6" s="76" customFormat="1" ht="25.5" customHeight="1" x14ac:dyDescent="0.25">
      <c r="B21" s="236"/>
      <c r="C21" s="81" t="s">
        <v>97</v>
      </c>
      <c r="D21" s="176">
        <v>7363.58</v>
      </c>
      <c r="E21" s="170" t="s">
        <v>154</v>
      </c>
      <c r="F21" s="238"/>
    </row>
    <row r="22" spans="2:6" s="76" customFormat="1" ht="25.5" customHeight="1" x14ac:dyDescent="0.25">
      <c r="B22" s="236"/>
      <c r="C22" s="81" t="s">
        <v>98</v>
      </c>
      <c r="D22" s="176">
        <v>0</v>
      </c>
      <c r="E22" s="170"/>
      <c r="F22" s="238"/>
    </row>
    <row r="23" spans="2:6" s="76" customFormat="1" ht="25.5" customHeight="1" x14ac:dyDescent="0.25">
      <c r="B23" s="237"/>
      <c r="C23" s="82" t="s">
        <v>99</v>
      </c>
      <c r="D23" s="177">
        <v>0</v>
      </c>
      <c r="E23" s="171"/>
      <c r="F23" s="239"/>
    </row>
    <row r="24" spans="2:6" ht="25.8" customHeight="1" x14ac:dyDescent="0.25">
      <c r="B24" s="83">
        <v>3</v>
      </c>
      <c r="C24" s="51" t="s">
        <v>104</v>
      </c>
      <c r="D24" s="178">
        <v>63905.93</v>
      </c>
      <c r="E24" s="49" t="s">
        <v>154</v>
      </c>
      <c r="F24" s="179" t="s">
        <v>48</v>
      </c>
    </row>
    <row r="25" spans="2:6" ht="25.8" customHeight="1" x14ac:dyDescent="0.25">
      <c r="B25" s="83">
        <v>4</v>
      </c>
      <c r="C25" s="51" t="s">
        <v>46</v>
      </c>
      <c r="D25" s="178">
        <v>0</v>
      </c>
      <c r="E25" s="49"/>
      <c r="F25" s="179"/>
    </row>
    <row r="26" spans="2:6" ht="25.8" customHeight="1" x14ac:dyDescent="0.25">
      <c r="B26" s="83">
        <v>5</v>
      </c>
      <c r="C26" s="51" t="s">
        <v>3</v>
      </c>
      <c r="D26" s="178">
        <v>0</v>
      </c>
      <c r="E26" s="49"/>
      <c r="F26" s="179"/>
    </row>
    <row r="27" spans="2:6" ht="25.8" customHeight="1" x14ac:dyDescent="0.25">
      <c r="B27" s="83">
        <v>6</v>
      </c>
      <c r="C27" s="51" t="s">
        <v>1</v>
      </c>
      <c r="D27" s="178">
        <v>0</v>
      </c>
      <c r="E27" s="49"/>
      <c r="F27" s="179"/>
    </row>
    <row r="28" spans="2:6" ht="25.8" customHeight="1" x14ac:dyDescent="0.25">
      <c r="B28" s="83">
        <v>7</v>
      </c>
      <c r="C28" s="84" t="s">
        <v>50</v>
      </c>
      <c r="D28" s="178">
        <v>679.92</v>
      </c>
      <c r="E28" s="49" t="s">
        <v>154</v>
      </c>
      <c r="F28" s="179" t="s">
        <v>48</v>
      </c>
    </row>
    <row r="29" spans="2:6" s="85" customFormat="1" ht="25.8" customHeight="1" x14ac:dyDescent="0.25">
      <c r="B29" s="50">
        <v>8</v>
      </c>
      <c r="C29" s="51" t="s">
        <v>72</v>
      </c>
      <c r="D29" s="178">
        <v>0</v>
      </c>
      <c r="E29" s="49"/>
      <c r="F29" s="179"/>
    </row>
    <row r="30" spans="2:6" ht="25.8" customHeight="1" x14ac:dyDescent="0.25">
      <c r="B30" s="83">
        <v>9</v>
      </c>
      <c r="C30" s="84" t="s">
        <v>51</v>
      </c>
      <c r="D30" s="178">
        <v>0</v>
      </c>
      <c r="E30" s="49"/>
      <c r="F30" s="179"/>
    </row>
    <row r="31" spans="2:6" ht="25.8" customHeight="1" x14ac:dyDescent="0.25">
      <c r="B31" s="83">
        <v>10</v>
      </c>
      <c r="C31" s="84" t="s">
        <v>100</v>
      </c>
      <c r="D31" s="178">
        <v>0</v>
      </c>
      <c r="E31" s="49"/>
      <c r="F31" s="179"/>
    </row>
    <row r="32" spans="2:6" ht="30" customHeight="1" x14ac:dyDescent="0.25">
      <c r="B32" s="83">
        <v>11</v>
      </c>
      <c r="C32" s="51" t="s">
        <v>258</v>
      </c>
      <c r="D32" s="178">
        <v>0</v>
      </c>
      <c r="E32" s="49"/>
      <c r="F32" s="179"/>
    </row>
    <row r="33" spans="2:6" s="85" customFormat="1" ht="25.8" customHeight="1" x14ac:dyDescent="0.25">
      <c r="B33" s="50">
        <v>12</v>
      </c>
      <c r="C33" s="51" t="s">
        <v>259</v>
      </c>
      <c r="D33" s="178">
        <v>0</v>
      </c>
      <c r="E33" s="49"/>
      <c r="F33" s="179"/>
    </row>
    <row r="34" spans="2:6" ht="25.8" customHeight="1" x14ac:dyDescent="0.25">
      <c r="B34" s="83">
        <v>13</v>
      </c>
      <c r="C34" s="51" t="s">
        <v>260</v>
      </c>
      <c r="D34" s="178">
        <v>0</v>
      </c>
      <c r="E34" s="49"/>
      <c r="F34" s="179"/>
    </row>
    <row r="35" spans="2:6" ht="25.8" customHeight="1" x14ac:dyDescent="0.25">
      <c r="B35" s="83">
        <v>14</v>
      </c>
      <c r="C35" s="51" t="s">
        <v>49</v>
      </c>
      <c r="D35" s="178">
        <v>0</v>
      </c>
      <c r="E35" s="49"/>
      <c r="F35" s="179"/>
    </row>
    <row r="36" spans="2:6" ht="25.8" customHeight="1" x14ac:dyDescent="0.25">
      <c r="B36" s="83">
        <v>15</v>
      </c>
      <c r="C36" s="51" t="s">
        <v>101</v>
      </c>
      <c r="D36" s="178">
        <v>0</v>
      </c>
      <c r="E36" s="49"/>
      <c r="F36" s="179"/>
    </row>
    <row r="37" spans="2:6" ht="25.5" customHeight="1" thickBot="1" x14ac:dyDescent="0.3">
      <c r="B37" s="233" t="s">
        <v>16</v>
      </c>
      <c r="C37" s="234"/>
      <c r="D37" s="86">
        <f>SUM(D24:D36)+D16+D12</f>
        <v>176438.91999999998</v>
      </c>
      <c r="E37" s="87"/>
      <c r="F37" s="88"/>
    </row>
    <row r="38" spans="2:6" ht="18.149999999999999" customHeight="1" x14ac:dyDescent="0.25">
      <c r="C38" s="55"/>
      <c r="D38" s="89"/>
    </row>
  </sheetData>
  <sheetProtection algorithmName="SHA-512" hashValue="eAsBlBLs5+JPIq7VlnTCpaWfwZvOVA/BWet8v80uU3L6FTJRB5HfqcdC1xhtj1jeF1KWZkYiW8w1yyEe2jHcHg==" saltValue="r+gWQNFgDcTOEK92g74ACw==" spinCount="100000" sheet="1" objects="1" scenarios="1"/>
  <mergeCells count="13">
    <mergeCell ref="B37:C37"/>
    <mergeCell ref="B16:B23"/>
    <mergeCell ref="B12:B15"/>
    <mergeCell ref="F18:F23"/>
    <mergeCell ref="B8:F8"/>
    <mergeCell ref="B1:C1"/>
    <mergeCell ref="B5:C5"/>
    <mergeCell ref="B3:F3"/>
    <mergeCell ref="D10:F10"/>
    <mergeCell ref="F14:F15"/>
    <mergeCell ref="D6:F6"/>
    <mergeCell ref="D5:F5"/>
    <mergeCell ref="B6:C6"/>
  </mergeCells>
  <dataValidations count="3">
    <dataValidation type="list" allowBlank="1" showInputMessage="1" showErrorMessage="1" sqref="F12:F36" xr:uid="{00000000-0002-0000-0200-000000000000}">
      <formula1>"Sumy stałe, Pierwsze ryzyko"</formula1>
    </dataValidation>
    <dataValidation type="list" allowBlank="1" showInputMessage="1" showErrorMessage="1" sqref="E12:E13 E16:E36" xr:uid="{00000000-0002-0000-0200-000001000000}">
      <formula1>"Odtworzeniowa,Księgowa brutto,Rzeczywista,Nominala,Koszt zakupu/wytworzenia"</formula1>
    </dataValidation>
    <dataValidation type="list" allowBlank="1" showInputMessage="1" showErrorMessage="1" sqref="D6" xr:uid="{00000000-0002-0000-0200-000002000000}">
      <formula1>"Tak,Nie"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9" scale="5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9"/>
  <sheetViews>
    <sheetView showGridLines="0" topLeftCell="A5" zoomScale="70" zoomScaleNormal="70" workbookViewId="0">
      <selection activeCell="G15" sqref="G15"/>
    </sheetView>
  </sheetViews>
  <sheetFormatPr defaultColWidth="5" defaultRowHeight="13.2" x14ac:dyDescent="0.25"/>
  <cols>
    <col min="1" max="1" width="5.5546875" style="92" customWidth="1"/>
    <col min="2" max="2" width="5" style="92" customWidth="1"/>
    <col min="3" max="3" width="44.5546875" style="92" customWidth="1"/>
    <col min="4" max="4" width="24.88671875" style="92" customWidth="1"/>
    <col min="5" max="5" width="23" style="92" customWidth="1"/>
    <col min="6" max="6" width="22.5546875" style="92" customWidth="1"/>
    <col min="7" max="7" width="22" style="92" customWidth="1"/>
    <col min="8" max="8" width="12.5546875" style="93" customWidth="1"/>
    <col min="9" max="9" width="14.6640625" style="92" customWidth="1"/>
    <col min="10" max="10" width="11.5546875" style="92" customWidth="1"/>
    <col min="11" max="11" width="24.33203125" style="92" customWidth="1"/>
    <col min="12" max="12" width="19.88671875" style="92" customWidth="1"/>
    <col min="13" max="13" width="23.109375" style="92" customWidth="1"/>
    <col min="14" max="14" width="24.6640625" style="92" customWidth="1"/>
    <col min="15" max="15" width="15.5546875" style="92" customWidth="1"/>
    <col min="16" max="16" width="17.109375" style="92" customWidth="1"/>
    <col min="17" max="18" width="20.44140625" style="92" customWidth="1"/>
    <col min="19" max="19" width="14.88671875" style="92" customWidth="1"/>
    <col min="20" max="253" width="9.109375" style="92" customWidth="1"/>
    <col min="254" max="16384" width="5" style="92"/>
  </cols>
  <sheetData>
    <row r="1" spans="2:19" ht="71.25" customHeight="1" x14ac:dyDescent="0.25">
      <c r="B1" s="297" t="str">
        <f>'DANE OGÓLNE'!B1</f>
        <v>Załącznik nr 23 do Specyfikacji Warunków Zamówienia pn. „Usługa ubezpieczenia Gminy Przemęt oraz podległych jednostek organizacyjnych”
Znak Sprawy ZP.5.2026.PIB
- "Wykaz mienia_Przedszkole Nowa Wieś"</v>
      </c>
      <c r="C1" s="297"/>
      <c r="D1" s="297"/>
      <c r="E1" s="297"/>
      <c r="F1" s="91"/>
    </row>
    <row r="2" spans="2:19" ht="35.25" customHeight="1" x14ac:dyDescent="0.25"/>
    <row r="3" spans="2:19" ht="30.6" customHeight="1" x14ac:dyDescent="0.25"/>
    <row r="4" spans="2:19" ht="42" customHeight="1" x14ac:dyDescent="0.25">
      <c r="B4" s="296" t="s">
        <v>87</v>
      </c>
      <c r="C4" s="296"/>
      <c r="D4" s="296"/>
      <c r="E4" s="296"/>
      <c r="F4" s="296"/>
      <c r="G4" s="296"/>
      <c r="H4" s="296"/>
    </row>
    <row r="5" spans="2:19" ht="35.25" customHeight="1" x14ac:dyDescent="0.25">
      <c r="C5" s="94"/>
      <c r="F5" s="289"/>
      <c r="G5" s="289"/>
    </row>
    <row r="6" spans="2:19" ht="27.75" customHeight="1" x14ac:dyDescent="0.25">
      <c r="B6" s="294" t="s">
        <v>18</v>
      </c>
      <c r="C6" s="295"/>
      <c r="D6" s="286" t="s">
        <v>126</v>
      </c>
      <c r="E6" s="287"/>
      <c r="F6" s="287"/>
      <c r="G6" s="287"/>
      <c r="H6" s="288"/>
    </row>
    <row r="7" spans="2:19" ht="20.25" customHeight="1" x14ac:dyDescent="0.25"/>
    <row r="8" spans="2:19" ht="20.25" customHeight="1" x14ac:dyDescent="0.25">
      <c r="B8" s="95"/>
      <c r="C8" s="95"/>
      <c r="D8" s="95"/>
      <c r="E8" s="95"/>
      <c r="F8" s="95"/>
    </row>
    <row r="9" spans="2:19" ht="56.4" hidden="1" customHeight="1" x14ac:dyDescent="0.25">
      <c r="B9" s="240" t="s">
        <v>257</v>
      </c>
      <c r="C9" s="240"/>
      <c r="D9" s="240"/>
      <c r="E9" s="240"/>
      <c r="F9" s="240"/>
      <c r="G9" s="240"/>
      <c r="H9" s="240"/>
    </row>
    <row r="10" spans="2:19" ht="20.25" customHeight="1" x14ac:dyDescent="0.25">
      <c r="B10" s="95"/>
      <c r="C10" s="95"/>
      <c r="D10" s="95"/>
      <c r="H10" s="92"/>
    </row>
    <row r="11" spans="2:19" ht="20.25" customHeight="1" thickBot="1" x14ac:dyDescent="0.3">
      <c r="B11" s="95"/>
      <c r="C11" s="95"/>
      <c r="D11" s="95"/>
      <c r="H11" s="92"/>
    </row>
    <row r="12" spans="2:19" ht="45.6" customHeight="1" x14ac:dyDescent="0.25">
      <c r="F12" s="290" t="s">
        <v>322</v>
      </c>
      <c r="G12" s="291"/>
      <c r="H12" s="92"/>
      <c r="K12" s="292" t="s">
        <v>40</v>
      </c>
      <c r="L12" s="293"/>
      <c r="M12" s="96" t="s">
        <v>41</v>
      </c>
      <c r="N12" s="96" t="s">
        <v>42</v>
      </c>
    </row>
    <row r="13" spans="2:19" s="100" customFormat="1" ht="162.75" customHeight="1" x14ac:dyDescent="0.25">
      <c r="B13" s="97" t="s">
        <v>17</v>
      </c>
      <c r="C13" s="98" t="s">
        <v>74</v>
      </c>
      <c r="D13" s="98" t="s">
        <v>75</v>
      </c>
      <c r="E13" s="182" t="s">
        <v>76</v>
      </c>
      <c r="F13" s="190" t="s">
        <v>43</v>
      </c>
      <c r="G13" s="191" t="s">
        <v>261</v>
      </c>
      <c r="H13" s="185" t="s">
        <v>77</v>
      </c>
      <c r="I13" s="98" t="s">
        <v>78</v>
      </c>
      <c r="J13" s="98" t="s">
        <v>114</v>
      </c>
      <c r="K13" s="98" t="s">
        <v>262</v>
      </c>
      <c r="L13" s="98" t="s">
        <v>23</v>
      </c>
      <c r="M13" s="2" t="s">
        <v>263</v>
      </c>
      <c r="N13" s="98" t="s">
        <v>264</v>
      </c>
      <c r="O13" s="98" t="s">
        <v>79</v>
      </c>
      <c r="P13" s="98" t="s">
        <v>80</v>
      </c>
      <c r="Q13" s="98" t="s">
        <v>265</v>
      </c>
      <c r="R13" s="98" t="s">
        <v>266</v>
      </c>
      <c r="S13" s="99" t="s">
        <v>81</v>
      </c>
    </row>
    <row r="14" spans="2:19" s="104" customFormat="1" ht="24.75" customHeight="1" x14ac:dyDescent="0.25">
      <c r="B14" s="101" t="s">
        <v>83</v>
      </c>
      <c r="C14" s="284" t="s">
        <v>82</v>
      </c>
      <c r="D14" s="284"/>
      <c r="E14" s="285"/>
      <c r="F14" s="192">
        <f>SUM(F15:F22)</f>
        <v>59342</v>
      </c>
      <c r="G14" s="193"/>
      <c r="H14" s="186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3"/>
    </row>
    <row r="15" spans="2:19" s="108" customFormat="1" ht="70.5" customHeight="1" x14ac:dyDescent="0.25">
      <c r="B15" s="105">
        <v>1</v>
      </c>
      <c r="C15" s="106" t="s">
        <v>130</v>
      </c>
      <c r="D15" s="107" t="s">
        <v>131</v>
      </c>
      <c r="E15" s="183" t="s">
        <v>145</v>
      </c>
      <c r="F15" s="194">
        <v>59342</v>
      </c>
      <c r="G15" s="195" t="s">
        <v>153</v>
      </c>
      <c r="H15" s="187" t="s">
        <v>132</v>
      </c>
      <c r="I15" s="136">
        <v>210.4</v>
      </c>
      <c r="J15" s="137">
        <v>2</v>
      </c>
      <c r="K15" s="137" t="s">
        <v>137</v>
      </c>
      <c r="L15" s="137" t="s">
        <v>133</v>
      </c>
      <c r="M15" s="137" t="s">
        <v>146</v>
      </c>
      <c r="N15" s="137" t="s">
        <v>147</v>
      </c>
      <c r="O15" s="54" t="s">
        <v>136</v>
      </c>
      <c r="P15" s="137" t="s">
        <v>135</v>
      </c>
      <c r="Q15" s="137" t="s">
        <v>148</v>
      </c>
      <c r="R15" s="137" t="s">
        <v>149</v>
      </c>
      <c r="S15" s="138"/>
    </row>
    <row r="16" spans="2:19" s="108" customFormat="1" ht="33.75" hidden="1" customHeight="1" x14ac:dyDescent="0.25">
      <c r="B16" s="105">
        <v>2</v>
      </c>
      <c r="C16" s="3"/>
      <c r="D16" s="4"/>
      <c r="E16" s="184"/>
      <c r="F16" s="196"/>
      <c r="G16" s="197"/>
      <c r="H16" s="188"/>
      <c r="I16" s="7"/>
      <c r="J16" s="3"/>
      <c r="K16" s="3"/>
      <c r="L16" s="3"/>
      <c r="M16" s="3"/>
      <c r="N16" s="3"/>
      <c r="O16" s="5"/>
      <c r="P16" s="3"/>
      <c r="Q16" s="3"/>
      <c r="R16" s="3"/>
      <c r="S16" s="6"/>
    </row>
    <row r="17" spans="2:19" s="108" customFormat="1" ht="33.75" hidden="1" customHeight="1" x14ac:dyDescent="0.25">
      <c r="B17" s="105">
        <v>3</v>
      </c>
      <c r="C17" s="3"/>
      <c r="D17" s="4"/>
      <c r="E17" s="184"/>
      <c r="F17" s="196"/>
      <c r="G17" s="197"/>
      <c r="H17" s="188"/>
      <c r="I17" s="7"/>
      <c r="J17" s="3"/>
      <c r="K17" s="3"/>
      <c r="L17" s="3"/>
      <c r="M17" s="3"/>
      <c r="N17" s="3"/>
      <c r="O17" s="5"/>
      <c r="P17" s="3"/>
      <c r="Q17" s="3"/>
      <c r="R17" s="3"/>
      <c r="S17" s="6"/>
    </row>
    <row r="18" spans="2:19" s="108" customFormat="1" ht="33.75" hidden="1" customHeight="1" x14ac:dyDescent="0.25">
      <c r="B18" s="105">
        <v>4</v>
      </c>
      <c r="C18" s="3"/>
      <c r="D18" s="4"/>
      <c r="E18" s="184"/>
      <c r="F18" s="196"/>
      <c r="G18" s="197"/>
      <c r="H18" s="188"/>
      <c r="I18" s="7"/>
      <c r="J18" s="3"/>
      <c r="K18" s="3"/>
      <c r="L18" s="3"/>
      <c r="M18" s="3"/>
      <c r="N18" s="3"/>
      <c r="O18" s="5"/>
      <c r="P18" s="3"/>
      <c r="Q18" s="3"/>
      <c r="R18" s="3"/>
      <c r="S18" s="6"/>
    </row>
    <row r="19" spans="2:19" s="108" customFormat="1" ht="33.75" hidden="1" customHeight="1" x14ac:dyDescent="0.25">
      <c r="B19" s="105">
        <v>5</v>
      </c>
      <c r="C19" s="3"/>
      <c r="D19" s="4"/>
      <c r="E19" s="184"/>
      <c r="F19" s="196"/>
      <c r="G19" s="197"/>
      <c r="H19" s="188"/>
      <c r="I19" s="7"/>
      <c r="J19" s="3"/>
      <c r="K19" s="3"/>
      <c r="L19" s="3"/>
      <c r="M19" s="3"/>
      <c r="N19" s="3"/>
      <c r="O19" s="5"/>
      <c r="P19" s="3"/>
      <c r="Q19" s="3"/>
      <c r="R19" s="3"/>
      <c r="S19" s="6"/>
    </row>
    <row r="20" spans="2:19" s="108" customFormat="1" ht="33.75" hidden="1" customHeight="1" x14ac:dyDescent="0.25">
      <c r="B20" s="105">
        <v>6</v>
      </c>
      <c r="C20" s="3"/>
      <c r="D20" s="4"/>
      <c r="E20" s="184"/>
      <c r="F20" s="196"/>
      <c r="G20" s="197"/>
      <c r="H20" s="188"/>
      <c r="I20" s="7"/>
      <c r="J20" s="3"/>
      <c r="K20" s="3"/>
      <c r="L20" s="3"/>
      <c r="M20" s="3"/>
      <c r="N20" s="3"/>
      <c r="O20" s="5"/>
      <c r="P20" s="3"/>
      <c r="Q20" s="3"/>
      <c r="R20" s="3"/>
      <c r="S20" s="6"/>
    </row>
    <row r="21" spans="2:19" s="108" customFormat="1" ht="33.75" hidden="1" customHeight="1" x14ac:dyDescent="0.25">
      <c r="B21" s="105">
        <v>7</v>
      </c>
      <c r="C21" s="3"/>
      <c r="D21" s="4"/>
      <c r="E21" s="184"/>
      <c r="F21" s="196"/>
      <c r="G21" s="197"/>
      <c r="H21" s="188"/>
      <c r="I21" s="7"/>
      <c r="J21" s="3"/>
      <c r="K21" s="3"/>
      <c r="L21" s="3"/>
      <c r="M21" s="3"/>
      <c r="N21" s="3"/>
      <c r="O21" s="5"/>
      <c r="P21" s="3"/>
      <c r="Q21" s="3"/>
      <c r="R21" s="3"/>
      <c r="S21" s="6"/>
    </row>
    <row r="22" spans="2:19" s="108" customFormat="1" ht="33.75" hidden="1" customHeight="1" x14ac:dyDescent="0.25">
      <c r="B22" s="105">
        <v>8</v>
      </c>
      <c r="C22" s="3"/>
      <c r="D22" s="4"/>
      <c r="E22" s="184"/>
      <c r="F22" s="196"/>
      <c r="G22" s="197"/>
      <c r="H22" s="188"/>
      <c r="I22" s="3"/>
      <c r="J22" s="3"/>
      <c r="K22" s="3"/>
      <c r="L22" s="3"/>
      <c r="M22" s="3"/>
      <c r="N22" s="3"/>
      <c r="O22" s="5"/>
      <c r="P22" s="3"/>
      <c r="Q22" s="3"/>
      <c r="R22" s="3"/>
      <c r="S22" s="6"/>
    </row>
    <row r="23" spans="2:19" s="112" customFormat="1" ht="31.5" customHeight="1" x14ac:dyDescent="0.25">
      <c r="B23" s="109" t="s">
        <v>84</v>
      </c>
      <c r="C23" s="282" t="s">
        <v>85</v>
      </c>
      <c r="D23" s="282"/>
      <c r="E23" s="283"/>
      <c r="F23" s="198">
        <f>SUM(F24:F31)</f>
        <v>35922.49</v>
      </c>
      <c r="G23" s="199"/>
      <c r="H23" s="189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1"/>
    </row>
    <row r="24" spans="2:19" s="108" customFormat="1" ht="31.5" customHeight="1" x14ac:dyDescent="0.25">
      <c r="B24" s="105">
        <v>1</v>
      </c>
      <c r="C24" s="106" t="s">
        <v>139</v>
      </c>
      <c r="D24" s="107" t="s">
        <v>131</v>
      </c>
      <c r="E24" s="183" t="s">
        <v>150</v>
      </c>
      <c r="F24" s="194">
        <v>35922.49</v>
      </c>
      <c r="G24" s="200" t="s">
        <v>153</v>
      </c>
      <c r="H24" s="187">
        <v>2009</v>
      </c>
      <c r="I24" s="54">
        <v>243</v>
      </c>
      <c r="J24" s="54"/>
      <c r="K24" s="54"/>
      <c r="L24" s="54"/>
      <c r="M24" s="137" t="s">
        <v>151</v>
      </c>
      <c r="N24" s="54" t="s">
        <v>138</v>
      </c>
      <c r="O24" s="54" t="s">
        <v>136</v>
      </c>
      <c r="P24" s="137" t="s">
        <v>135</v>
      </c>
      <c r="Q24" s="137"/>
      <c r="R24" s="137" t="s">
        <v>149</v>
      </c>
      <c r="S24" s="138"/>
    </row>
    <row r="25" spans="2:19" s="108" customFormat="1" ht="31.5" hidden="1" customHeight="1" x14ac:dyDescent="0.25">
      <c r="B25" s="105">
        <v>2</v>
      </c>
      <c r="C25" s="3"/>
      <c r="D25" s="4"/>
      <c r="E25" s="184"/>
      <c r="F25" s="196"/>
      <c r="G25" s="201"/>
      <c r="H25" s="188"/>
      <c r="I25" s="5"/>
      <c r="J25" s="5"/>
      <c r="K25" s="5"/>
      <c r="L25" s="5"/>
      <c r="M25" s="5"/>
      <c r="N25" s="5"/>
      <c r="O25" s="5"/>
      <c r="P25" s="3"/>
      <c r="Q25" s="3"/>
      <c r="R25" s="3"/>
      <c r="S25" s="6"/>
    </row>
    <row r="26" spans="2:19" s="108" customFormat="1" ht="31.5" hidden="1" customHeight="1" x14ac:dyDescent="0.25">
      <c r="B26" s="105">
        <v>3</v>
      </c>
      <c r="C26" s="3"/>
      <c r="D26" s="4"/>
      <c r="E26" s="184"/>
      <c r="F26" s="196"/>
      <c r="G26" s="201"/>
      <c r="H26" s="188"/>
      <c r="I26" s="5"/>
      <c r="J26" s="5"/>
      <c r="K26" s="5"/>
      <c r="L26" s="5"/>
      <c r="M26" s="5"/>
      <c r="N26" s="5"/>
      <c r="O26" s="5"/>
      <c r="P26" s="3"/>
      <c r="Q26" s="3"/>
      <c r="R26" s="3"/>
      <c r="S26" s="6"/>
    </row>
    <row r="27" spans="2:19" s="108" customFormat="1" ht="31.5" hidden="1" customHeight="1" x14ac:dyDescent="0.25">
      <c r="B27" s="105">
        <v>4</v>
      </c>
      <c r="C27" s="3"/>
      <c r="D27" s="4"/>
      <c r="E27" s="184"/>
      <c r="F27" s="196"/>
      <c r="G27" s="201"/>
      <c r="H27" s="188"/>
      <c r="I27" s="5"/>
      <c r="J27" s="5"/>
      <c r="K27" s="5"/>
      <c r="L27" s="5"/>
      <c r="M27" s="5"/>
      <c r="N27" s="5"/>
      <c r="O27" s="5"/>
      <c r="P27" s="3"/>
      <c r="Q27" s="3"/>
      <c r="R27" s="3"/>
      <c r="S27" s="6"/>
    </row>
    <row r="28" spans="2:19" s="108" customFormat="1" ht="31.5" hidden="1" customHeight="1" x14ac:dyDescent="0.25">
      <c r="B28" s="105">
        <v>5</v>
      </c>
      <c r="C28" s="3"/>
      <c r="D28" s="4"/>
      <c r="E28" s="184"/>
      <c r="F28" s="196"/>
      <c r="G28" s="201"/>
      <c r="H28" s="188"/>
      <c r="I28" s="5"/>
      <c r="J28" s="5"/>
      <c r="K28" s="5"/>
      <c r="L28" s="5"/>
      <c r="M28" s="5"/>
      <c r="N28" s="5"/>
      <c r="O28" s="5"/>
      <c r="P28" s="3"/>
      <c r="Q28" s="3"/>
      <c r="R28" s="3"/>
      <c r="S28" s="6"/>
    </row>
    <row r="29" spans="2:19" s="108" customFormat="1" ht="31.5" hidden="1" customHeight="1" x14ac:dyDescent="0.25">
      <c r="B29" s="105">
        <v>6</v>
      </c>
      <c r="C29" s="3"/>
      <c r="D29" s="4"/>
      <c r="E29" s="184"/>
      <c r="F29" s="196"/>
      <c r="G29" s="201"/>
      <c r="H29" s="188"/>
      <c r="I29" s="5"/>
      <c r="J29" s="5"/>
      <c r="K29" s="3"/>
      <c r="L29" s="3"/>
      <c r="M29" s="3"/>
      <c r="N29" s="3"/>
      <c r="O29" s="5"/>
      <c r="P29" s="3"/>
      <c r="Q29" s="3"/>
      <c r="R29" s="3"/>
      <c r="S29" s="6"/>
    </row>
    <row r="30" spans="2:19" s="108" customFormat="1" ht="31.5" hidden="1" customHeight="1" x14ac:dyDescent="0.25">
      <c r="B30" s="105">
        <v>7</v>
      </c>
      <c r="C30" s="3"/>
      <c r="D30" s="4"/>
      <c r="E30" s="184"/>
      <c r="F30" s="196"/>
      <c r="G30" s="201"/>
      <c r="H30" s="188"/>
      <c r="I30" s="5"/>
      <c r="J30" s="5"/>
      <c r="K30" s="3"/>
      <c r="L30" s="3"/>
      <c r="M30" s="3"/>
      <c r="N30" s="3"/>
      <c r="O30" s="5"/>
      <c r="P30" s="3"/>
      <c r="Q30" s="3"/>
      <c r="R30" s="3"/>
      <c r="S30" s="6"/>
    </row>
    <row r="31" spans="2:19" s="108" customFormat="1" ht="31.5" hidden="1" customHeight="1" x14ac:dyDescent="0.25">
      <c r="B31" s="105">
        <v>8</v>
      </c>
      <c r="C31" s="3"/>
      <c r="D31" s="4"/>
      <c r="E31" s="184"/>
      <c r="F31" s="196"/>
      <c r="G31" s="201"/>
      <c r="H31" s="188"/>
      <c r="I31" s="5"/>
      <c r="J31" s="5"/>
      <c r="K31" s="3"/>
      <c r="L31" s="3"/>
      <c r="M31" s="3"/>
      <c r="N31" s="3"/>
      <c r="O31" s="5"/>
      <c r="P31" s="3"/>
      <c r="Q31" s="3"/>
      <c r="R31" s="3"/>
      <c r="S31" s="6"/>
    </row>
    <row r="32" spans="2:19" ht="31.5" customHeight="1" thickBot="1" x14ac:dyDescent="0.3">
      <c r="B32" s="279" t="s">
        <v>86</v>
      </c>
      <c r="C32" s="280"/>
      <c r="D32" s="280"/>
      <c r="E32" s="281"/>
      <c r="F32" s="202">
        <f>SUM(F23+F14)</f>
        <v>95264.489999999991</v>
      </c>
      <c r="G32" s="203"/>
      <c r="H32" s="92"/>
    </row>
    <row r="34" spans="2:20" s="114" customFormat="1" x14ac:dyDescent="0.25">
      <c r="B34" s="113" t="s">
        <v>25</v>
      </c>
      <c r="D34" s="115"/>
      <c r="E34" s="115"/>
      <c r="F34" s="116"/>
      <c r="G34" s="116"/>
      <c r="H34" s="117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</row>
    <row r="35" spans="2:20" s="114" customFormat="1" x14ac:dyDescent="0.25">
      <c r="B35" s="113"/>
      <c r="D35" s="115"/>
      <c r="E35" s="115"/>
      <c r="F35" s="116"/>
      <c r="G35" s="116"/>
      <c r="H35" s="117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</row>
    <row r="36" spans="2:20" s="114" customFormat="1" ht="12.75" customHeight="1" x14ac:dyDescent="0.25">
      <c r="B36" s="118" t="s">
        <v>26</v>
      </c>
      <c r="C36" s="118"/>
      <c r="D36" s="115"/>
      <c r="E36" s="115"/>
      <c r="F36" s="116"/>
      <c r="G36" s="116"/>
      <c r="H36" s="117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</row>
    <row r="37" spans="2:20" s="114" customFormat="1" x14ac:dyDescent="0.25">
      <c r="B37" s="119"/>
      <c r="C37" s="119"/>
      <c r="D37" s="115"/>
      <c r="E37" s="115"/>
      <c r="F37" s="116"/>
      <c r="G37" s="116"/>
      <c r="H37" s="117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</row>
    <row r="38" spans="2:20" s="123" customFormat="1" ht="18.75" customHeight="1" x14ac:dyDescent="0.25">
      <c r="B38" s="120" t="s">
        <v>27</v>
      </c>
      <c r="C38" s="119"/>
      <c r="D38" s="121"/>
      <c r="E38" s="121"/>
      <c r="F38" s="122"/>
      <c r="G38" s="122"/>
      <c r="H38" s="117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</row>
    <row r="39" spans="2:20" s="125" customFormat="1" x14ac:dyDescent="0.25">
      <c r="B39" s="124" t="s">
        <v>267</v>
      </c>
      <c r="D39" s="126"/>
      <c r="E39" s="126"/>
      <c r="F39" s="127"/>
      <c r="G39" s="127"/>
      <c r="H39" s="11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</row>
    <row r="40" spans="2:20" s="125" customFormat="1" x14ac:dyDescent="0.25">
      <c r="B40" s="125" t="s">
        <v>268</v>
      </c>
      <c r="D40" s="126"/>
      <c r="E40" s="126"/>
      <c r="F40" s="127"/>
      <c r="G40" s="127"/>
      <c r="H40" s="11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</row>
    <row r="41" spans="2:20" s="125" customFormat="1" x14ac:dyDescent="0.25">
      <c r="B41" s="125" t="s">
        <v>269</v>
      </c>
      <c r="D41" s="126"/>
      <c r="E41" s="126"/>
      <c r="F41" s="127"/>
      <c r="G41" s="127"/>
      <c r="H41" s="11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</row>
    <row r="42" spans="2:20" s="125" customFormat="1" x14ac:dyDescent="0.25">
      <c r="B42" s="125" t="s">
        <v>270</v>
      </c>
      <c r="D42" s="126"/>
      <c r="E42" s="126"/>
      <c r="F42" s="127"/>
      <c r="G42" s="127"/>
      <c r="H42" s="11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</row>
    <row r="43" spans="2:20" s="125" customFormat="1" x14ac:dyDescent="0.25">
      <c r="D43" s="126"/>
      <c r="E43" s="126"/>
      <c r="F43" s="127"/>
      <c r="G43" s="127"/>
      <c r="H43" s="11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</row>
    <row r="44" spans="2:20" s="132" customFormat="1" x14ac:dyDescent="0.25">
      <c r="B44" s="128" t="s">
        <v>28</v>
      </c>
      <c r="C44" s="128"/>
      <c r="D44" s="129"/>
      <c r="E44" s="129"/>
      <c r="F44" s="130"/>
      <c r="G44" s="130"/>
      <c r="H44" s="131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</row>
    <row r="45" spans="2:20" s="125" customFormat="1" x14ac:dyDescent="0.25">
      <c r="B45" s="125" t="s">
        <v>271</v>
      </c>
      <c r="D45" s="126"/>
      <c r="E45" s="126"/>
      <c r="F45" s="127"/>
      <c r="G45" s="127"/>
      <c r="H45" s="11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</row>
    <row r="46" spans="2:20" s="125" customFormat="1" x14ac:dyDescent="0.25">
      <c r="B46" s="125" t="s">
        <v>272</v>
      </c>
      <c r="D46" s="126"/>
      <c r="E46" s="126"/>
      <c r="F46" s="127"/>
      <c r="G46" s="127"/>
      <c r="H46" s="11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</row>
    <row r="47" spans="2:20" s="125" customFormat="1" x14ac:dyDescent="0.25">
      <c r="B47" s="125" t="s">
        <v>273</v>
      </c>
      <c r="D47" s="126"/>
      <c r="E47" s="126"/>
      <c r="F47" s="127"/>
      <c r="G47" s="127"/>
      <c r="H47" s="11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</row>
    <row r="48" spans="2:20" s="125" customFormat="1" x14ac:dyDescent="0.25">
      <c r="B48" s="125" t="s">
        <v>274</v>
      </c>
      <c r="D48" s="126"/>
      <c r="E48" s="126"/>
      <c r="F48" s="127"/>
      <c r="G48" s="127"/>
      <c r="H48" s="11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</row>
    <row r="49" spans="2:20" s="125" customFormat="1" x14ac:dyDescent="0.25">
      <c r="B49" s="125" t="s">
        <v>275</v>
      </c>
      <c r="D49" s="126"/>
      <c r="E49" s="126"/>
      <c r="F49" s="127"/>
      <c r="G49" s="127"/>
      <c r="H49" s="11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</row>
    <row r="50" spans="2:20" s="125" customFormat="1" x14ac:dyDescent="0.25">
      <c r="B50" s="125" t="s">
        <v>276</v>
      </c>
      <c r="D50" s="126"/>
      <c r="E50" s="126"/>
      <c r="F50" s="127"/>
      <c r="G50" s="127"/>
      <c r="H50" s="11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</row>
    <row r="51" spans="2:20" s="125" customFormat="1" x14ac:dyDescent="0.25">
      <c r="B51" s="125" t="s">
        <v>277</v>
      </c>
      <c r="D51" s="126"/>
      <c r="E51" s="126"/>
      <c r="F51" s="127"/>
      <c r="G51" s="127"/>
      <c r="H51" s="11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</row>
    <row r="52" spans="2:20" s="125" customFormat="1" x14ac:dyDescent="0.25">
      <c r="B52" s="125" t="s">
        <v>278</v>
      </c>
      <c r="D52" s="126"/>
      <c r="E52" s="126"/>
      <c r="F52" s="127"/>
      <c r="G52" s="127"/>
      <c r="H52" s="11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</row>
    <row r="53" spans="2:20" s="125" customFormat="1" x14ac:dyDescent="0.25">
      <c r="D53" s="126"/>
      <c r="E53" s="126"/>
      <c r="F53" s="127"/>
      <c r="G53" s="127"/>
      <c r="H53" s="11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</row>
    <row r="54" spans="2:20" s="132" customFormat="1" x14ac:dyDescent="0.25">
      <c r="B54" s="128" t="s">
        <v>29</v>
      </c>
      <c r="C54" s="128"/>
      <c r="D54" s="129"/>
      <c r="E54" s="129"/>
      <c r="F54" s="130"/>
      <c r="G54" s="130"/>
      <c r="H54" s="131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</row>
    <row r="55" spans="2:20" s="133" customFormat="1" x14ac:dyDescent="0.25">
      <c r="B55" s="133" t="s">
        <v>30</v>
      </c>
      <c r="D55" s="134"/>
      <c r="E55" s="134"/>
      <c r="F55" s="135"/>
      <c r="G55" s="135"/>
      <c r="H55" s="131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</row>
    <row r="56" spans="2:20" s="125" customFormat="1" x14ac:dyDescent="0.25">
      <c r="B56" s="125" t="s">
        <v>31</v>
      </c>
      <c r="D56" s="126"/>
      <c r="E56" s="126"/>
      <c r="F56" s="127"/>
      <c r="G56" s="127"/>
      <c r="H56" s="11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</row>
    <row r="57" spans="2:20" s="125" customFormat="1" x14ac:dyDescent="0.25">
      <c r="B57" s="125" t="s">
        <v>32</v>
      </c>
      <c r="D57" s="126"/>
      <c r="E57" s="126"/>
      <c r="F57" s="127"/>
      <c r="G57" s="127"/>
      <c r="H57" s="11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</row>
    <row r="58" spans="2:20" s="125" customFormat="1" x14ac:dyDescent="0.25">
      <c r="B58" s="125" t="s">
        <v>279</v>
      </c>
      <c r="D58" s="126"/>
      <c r="E58" s="126"/>
      <c r="F58" s="127"/>
      <c r="G58" s="127"/>
      <c r="H58" s="11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</row>
    <row r="59" spans="2:20" s="125" customFormat="1" x14ac:dyDescent="0.25">
      <c r="B59" s="125" t="s">
        <v>280</v>
      </c>
      <c r="D59" s="126"/>
      <c r="E59" s="126"/>
      <c r="F59" s="127"/>
      <c r="G59" s="127"/>
      <c r="H59" s="11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</row>
    <row r="60" spans="2:20" s="125" customFormat="1" x14ac:dyDescent="0.25">
      <c r="B60" s="125" t="s">
        <v>281</v>
      </c>
      <c r="D60" s="126"/>
      <c r="E60" s="126"/>
      <c r="F60" s="127"/>
      <c r="G60" s="127"/>
      <c r="H60" s="11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</row>
    <row r="61" spans="2:20" s="125" customFormat="1" x14ac:dyDescent="0.25">
      <c r="B61" s="125" t="s">
        <v>282</v>
      </c>
      <c r="D61" s="126"/>
      <c r="E61" s="126"/>
      <c r="F61" s="127"/>
      <c r="G61" s="127"/>
      <c r="H61" s="11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</row>
    <row r="62" spans="2:20" s="125" customFormat="1" x14ac:dyDescent="0.25">
      <c r="B62" s="133" t="s">
        <v>33</v>
      </c>
      <c r="D62" s="126"/>
      <c r="E62" s="126"/>
      <c r="F62" s="127"/>
      <c r="G62" s="127"/>
      <c r="H62" s="11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</row>
    <row r="63" spans="2:20" s="125" customFormat="1" x14ac:dyDescent="0.25">
      <c r="B63" s="125" t="s">
        <v>34</v>
      </c>
      <c r="D63" s="126"/>
      <c r="E63" s="126"/>
      <c r="F63" s="127"/>
      <c r="G63" s="127"/>
      <c r="H63" s="11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</row>
    <row r="64" spans="2:20" s="125" customFormat="1" x14ac:dyDescent="0.25">
      <c r="B64" s="125" t="s">
        <v>35</v>
      </c>
      <c r="D64" s="126"/>
      <c r="E64" s="126"/>
      <c r="F64" s="127"/>
      <c r="G64" s="127"/>
      <c r="H64" s="11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</row>
    <row r="65" spans="2:20" s="125" customFormat="1" x14ac:dyDescent="0.25">
      <c r="B65" s="125" t="s">
        <v>36</v>
      </c>
      <c r="D65" s="126"/>
      <c r="E65" s="126"/>
      <c r="F65" s="127"/>
      <c r="G65" s="127"/>
      <c r="H65" s="11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</row>
    <row r="66" spans="2:20" s="125" customFormat="1" x14ac:dyDescent="0.25">
      <c r="B66" s="125" t="s">
        <v>37</v>
      </c>
      <c r="D66" s="126"/>
      <c r="E66" s="126"/>
      <c r="F66" s="127"/>
      <c r="G66" s="127"/>
      <c r="H66" s="11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</row>
    <row r="67" spans="2:20" s="125" customFormat="1" x14ac:dyDescent="0.25">
      <c r="B67" s="125" t="s">
        <v>283</v>
      </c>
      <c r="D67" s="126"/>
      <c r="E67" s="126"/>
      <c r="F67" s="127"/>
      <c r="G67" s="127"/>
      <c r="H67" s="11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</row>
    <row r="68" spans="2:20" s="125" customFormat="1" x14ac:dyDescent="0.25">
      <c r="B68" s="125" t="s">
        <v>38</v>
      </c>
      <c r="D68" s="126"/>
      <c r="E68" s="126"/>
      <c r="F68" s="127"/>
      <c r="G68" s="127"/>
      <c r="H68" s="11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</row>
    <row r="69" spans="2:20" s="125" customFormat="1" x14ac:dyDescent="0.25">
      <c r="B69" s="125" t="s">
        <v>39</v>
      </c>
      <c r="D69" s="126"/>
      <c r="E69" s="126"/>
      <c r="F69" s="127"/>
      <c r="G69" s="127"/>
      <c r="H69" s="11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</row>
  </sheetData>
  <sheetProtection algorithmName="SHA-512" hashValue="+nTx9YXUtv0nCWCr5KA5DVKP7VuZINgUKz/9yVBiC5pP3fya1R/6tFEkOErSidbLLgU89L/phjzliM4RWKuZDQ==" saltValue="exhsVrNvjrQ+fjkVYEWhjA==" spinCount="100000" sheet="1" objects="1" scenarios="1"/>
  <mergeCells count="11">
    <mergeCell ref="K12:L12"/>
    <mergeCell ref="B6:C6"/>
    <mergeCell ref="B4:H4"/>
    <mergeCell ref="B9:H9"/>
    <mergeCell ref="B1:E1"/>
    <mergeCell ref="B32:E32"/>
    <mergeCell ref="C23:E23"/>
    <mergeCell ref="C14:E14"/>
    <mergeCell ref="D6:H6"/>
    <mergeCell ref="F5:G5"/>
    <mergeCell ref="F12:G12"/>
  </mergeCells>
  <dataValidations count="2">
    <dataValidation type="list" allowBlank="1" showInputMessage="1" showErrorMessage="1" sqref="G24:G31 G15:G22" xr:uid="{00000000-0002-0000-0300-000000000000}">
      <formula1>"Odtworzeniowa,Księgowa Brutto,Rzeczywista"</formula1>
    </dataValidation>
    <dataValidation type="list" allowBlank="1" showInputMessage="1" showErrorMessage="1" sqref="O15:P22 O24:P31" xr:uid="{00000000-0002-0000-0300-000001000000}">
      <formula1>"Tak,Nie"</formula1>
    </dataValidation>
  </dataValidations>
  <printOptions horizontalCentered="1"/>
  <pageMargins left="0.31496062992125984" right="0.31496062992125984" top="0.59055118110236227" bottom="0.39370078740157483" header="0.31496062992125984" footer="0.23622047244094491"/>
  <pageSetup paperSize="9" scale="43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99"/>
  <sheetViews>
    <sheetView showGridLines="0" topLeftCell="A2" zoomScale="85" zoomScaleNormal="85" workbookViewId="0">
      <selection activeCell="B1" sqref="B1:E1"/>
    </sheetView>
  </sheetViews>
  <sheetFormatPr defaultColWidth="27" defaultRowHeight="10.199999999999999" x14ac:dyDescent="0.25"/>
  <cols>
    <col min="1" max="1" width="5.33203125" style="57" customWidth="1"/>
    <col min="2" max="2" width="3.88671875" style="56" customWidth="1"/>
    <col min="3" max="3" width="43.33203125" style="57" customWidth="1"/>
    <col min="4" max="5" width="21.33203125" style="57" customWidth="1"/>
    <col min="6" max="6" width="13" style="57" customWidth="1"/>
    <col min="7" max="7" width="16.109375" style="57" customWidth="1"/>
    <col min="8" max="8" width="11.5546875" style="57" customWidth="1"/>
    <col min="9" max="9" width="11" style="57" customWidth="1"/>
    <col min="10" max="250" width="9.109375" style="57" customWidth="1"/>
    <col min="251" max="251" width="3.88671875" style="57" customWidth="1"/>
    <col min="252" max="252" width="33.6640625" style="57" customWidth="1"/>
    <col min="253" max="253" width="25.6640625" style="57" customWidth="1"/>
    <col min="254" max="16384" width="27" style="57"/>
  </cols>
  <sheetData>
    <row r="1" spans="2:6" ht="53.25" customHeight="1" x14ac:dyDescent="0.25">
      <c r="B1" s="219" t="str">
        <f>'DANE OGÓLNE'!B1</f>
        <v>Załącznik nr 23 do Specyfikacji Warunków Zamówienia pn. „Usługa ubezpieczenia Gminy Przemęt oraz podległych jednostek organizacyjnych”
Znak Sprawy ZP.5.2026.PIB
- "Wykaz mienia_Przedszkole Nowa Wieś"</v>
      </c>
      <c r="C1" s="219"/>
      <c r="D1" s="219"/>
      <c r="E1" s="219"/>
    </row>
    <row r="2" spans="2:6" ht="55.8" customHeight="1" x14ac:dyDescent="0.25"/>
    <row r="3" spans="2:6" ht="36.75" customHeight="1" x14ac:dyDescent="0.25">
      <c r="B3" s="309" t="s">
        <v>2</v>
      </c>
      <c r="C3" s="309"/>
      <c r="D3" s="309"/>
      <c r="E3" s="309"/>
      <c r="F3" s="309"/>
    </row>
    <row r="4" spans="2:6" ht="36.75" customHeight="1" x14ac:dyDescent="0.25"/>
    <row r="5" spans="2:6" ht="24" customHeight="1" x14ac:dyDescent="0.25">
      <c r="B5" s="300" t="s">
        <v>18</v>
      </c>
      <c r="C5" s="301"/>
      <c r="D5" s="163" t="s">
        <v>126</v>
      </c>
      <c r="E5" s="164"/>
      <c r="F5" s="162"/>
    </row>
    <row r="6" spans="2:6" ht="24" customHeight="1" x14ac:dyDescent="0.25">
      <c r="B6" s="300" t="s">
        <v>108</v>
      </c>
      <c r="C6" s="301"/>
      <c r="D6" s="163" t="s">
        <v>136</v>
      </c>
      <c r="E6" s="164"/>
      <c r="F6" s="162"/>
    </row>
    <row r="7" spans="2:6" s="85" customFormat="1" ht="21.75" customHeight="1" thickBot="1" x14ac:dyDescent="0.3">
      <c r="B7" s="139"/>
      <c r="C7" s="139"/>
    </row>
    <row r="8" spans="2:6" s="85" customFormat="1" ht="39" customHeight="1" x14ac:dyDescent="0.25">
      <c r="B8" s="139"/>
      <c r="C8" s="139"/>
      <c r="D8" s="307" t="s">
        <v>323</v>
      </c>
      <c r="E8" s="308"/>
    </row>
    <row r="9" spans="2:6" ht="36" customHeight="1" x14ac:dyDescent="0.25">
      <c r="B9" s="65" t="s">
        <v>17</v>
      </c>
      <c r="C9" s="161" t="s">
        <v>19</v>
      </c>
      <c r="D9" s="67" t="s">
        <v>20</v>
      </c>
      <c r="E9" s="68" t="s">
        <v>21</v>
      </c>
    </row>
    <row r="10" spans="2:6" ht="30.75" customHeight="1" x14ac:dyDescent="0.25">
      <c r="B10" s="83">
        <v>1</v>
      </c>
      <c r="C10" s="212" t="s">
        <v>88</v>
      </c>
      <c r="D10" s="214">
        <f>SUMIF($G$22:$G$99,"stacjonarny",$D$22:$D$99)</f>
        <v>1998</v>
      </c>
      <c r="E10" s="215" t="s">
        <v>91</v>
      </c>
    </row>
    <row r="11" spans="2:6" ht="30.75" customHeight="1" x14ac:dyDescent="0.25">
      <c r="B11" s="83">
        <v>2</v>
      </c>
      <c r="C11" s="213" t="s">
        <v>89</v>
      </c>
      <c r="D11" s="214">
        <f>SUMIF($G$22:$G$99,"przenośny",$D$22:$D$99)</f>
        <v>2399</v>
      </c>
      <c r="E11" s="215" t="s">
        <v>91</v>
      </c>
    </row>
    <row r="12" spans="2:6" ht="30.75" customHeight="1" x14ac:dyDescent="0.25">
      <c r="B12" s="83">
        <v>3</v>
      </c>
      <c r="C12" s="213" t="s">
        <v>90</v>
      </c>
      <c r="D12" s="214">
        <f>SUMIF($G$22:$G$99,"oprogramowanie",$D$22:$D$99)</f>
        <v>0</v>
      </c>
      <c r="E12" s="215" t="s">
        <v>91</v>
      </c>
    </row>
    <row r="13" spans="2:6" ht="30.75" customHeight="1" x14ac:dyDescent="0.25">
      <c r="B13" s="83">
        <v>4</v>
      </c>
      <c r="C13" s="213" t="s">
        <v>158</v>
      </c>
      <c r="D13" s="214">
        <f>SUMIF($G$21:$G$309,"Monitoring",$D$21:$D$309)</f>
        <v>0</v>
      </c>
      <c r="E13" s="215" t="s">
        <v>91</v>
      </c>
    </row>
    <row r="14" spans="2:6" ht="24" customHeight="1" x14ac:dyDescent="0.25">
      <c r="B14" s="298" t="s">
        <v>16</v>
      </c>
      <c r="C14" s="299"/>
      <c r="D14" s="216">
        <f>SUM(D10:D13)</f>
        <v>4397</v>
      </c>
      <c r="E14" s="217"/>
    </row>
    <row r="15" spans="2:6" ht="21.6" customHeight="1" thickBot="1" x14ac:dyDescent="0.3">
      <c r="B15" s="302" t="s">
        <v>156</v>
      </c>
      <c r="C15" s="303"/>
      <c r="D15" s="218">
        <f>SUMIF($K$22:$K$310,"TAK",$D$22:$D$310)</f>
        <v>0</v>
      </c>
      <c r="E15" s="88"/>
    </row>
    <row r="16" spans="2:6" x14ac:dyDescent="0.25">
      <c r="C16" s="140"/>
    </row>
    <row r="17" spans="2:11" ht="171" hidden="1" customHeight="1" x14ac:dyDescent="0.25">
      <c r="B17" s="304" t="s">
        <v>284</v>
      </c>
      <c r="C17" s="305"/>
      <c r="D17" s="305"/>
      <c r="E17" s="305"/>
      <c r="F17" s="305"/>
      <c r="G17" s="305"/>
      <c r="H17" s="306"/>
    </row>
    <row r="18" spans="2:11" x14ac:dyDescent="0.25">
      <c r="C18" s="140"/>
    </row>
    <row r="19" spans="2:11" ht="10.8" thickBot="1" x14ac:dyDescent="0.3">
      <c r="C19" s="140"/>
    </row>
    <row r="20" spans="2:11" ht="31.95" customHeight="1" x14ac:dyDescent="0.25">
      <c r="C20" s="140"/>
      <c r="D20" s="307" t="s">
        <v>323</v>
      </c>
      <c r="E20" s="308"/>
    </row>
    <row r="21" spans="2:11" s="62" customFormat="1" ht="48.75" customHeight="1" x14ac:dyDescent="0.25">
      <c r="B21" s="65" t="s">
        <v>17</v>
      </c>
      <c r="C21" s="161" t="s">
        <v>19</v>
      </c>
      <c r="D21" s="67" t="s">
        <v>22</v>
      </c>
      <c r="E21" s="68" t="s">
        <v>21</v>
      </c>
      <c r="F21" s="205" t="s">
        <v>44</v>
      </c>
      <c r="G21" s="65" t="s">
        <v>157</v>
      </c>
      <c r="H21" s="65" t="s">
        <v>125</v>
      </c>
      <c r="I21" s="65" t="s">
        <v>45</v>
      </c>
      <c r="J21" s="65" t="s">
        <v>92</v>
      </c>
      <c r="K21" s="65" t="s">
        <v>155</v>
      </c>
    </row>
    <row r="22" spans="2:11" s="62" customFormat="1" ht="20.25" customHeight="1" x14ac:dyDescent="0.25">
      <c r="B22" s="61">
        <v>1</v>
      </c>
      <c r="C22" s="204" t="s">
        <v>316</v>
      </c>
      <c r="D22" s="209">
        <v>999</v>
      </c>
      <c r="E22" s="179" t="s">
        <v>154</v>
      </c>
      <c r="F22" s="206">
        <v>95</v>
      </c>
      <c r="G22" s="141" t="s">
        <v>318</v>
      </c>
      <c r="H22" s="141">
        <v>1</v>
      </c>
      <c r="I22" s="141" t="s">
        <v>319</v>
      </c>
      <c r="J22" s="141">
        <v>2024</v>
      </c>
      <c r="K22" s="141" t="s">
        <v>135</v>
      </c>
    </row>
    <row r="23" spans="2:11" s="62" customFormat="1" ht="20.25" customHeight="1" x14ac:dyDescent="0.25">
      <c r="B23" s="61">
        <v>2</v>
      </c>
      <c r="C23" s="204" t="s">
        <v>316</v>
      </c>
      <c r="D23" s="209">
        <v>999</v>
      </c>
      <c r="E23" s="179" t="s">
        <v>154</v>
      </c>
      <c r="F23" s="206">
        <v>95</v>
      </c>
      <c r="G23" s="141" t="s">
        <v>318</v>
      </c>
      <c r="H23" s="141">
        <v>1</v>
      </c>
      <c r="I23" s="49" t="s">
        <v>319</v>
      </c>
      <c r="J23" s="141">
        <v>2024</v>
      </c>
      <c r="K23" s="141" t="s">
        <v>135</v>
      </c>
    </row>
    <row r="24" spans="2:11" s="62" customFormat="1" ht="20.25" customHeight="1" thickBot="1" x14ac:dyDescent="0.3">
      <c r="B24" s="61">
        <v>3</v>
      </c>
      <c r="C24" s="204" t="s">
        <v>317</v>
      </c>
      <c r="D24" s="210">
        <v>2399</v>
      </c>
      <c r="E24" s="211" t="s">
        <v>154</v>
      </c>
      <c r="F24" s="206">
        <v>93</v>
      </c>
      <c r="G24" s="141" t="s">
        <v>152</v>
      </c>
      <c r="H24" s="141">
        <v>1</v>
      </c>
      <c r="I24" s="49" t="s">
        <v>320</v>
      </c>
      <c r="J24" s="141">
        <v>2022</v>
      </c>
      <c r="K24" s="141" t="s">
        <v>135</v>
      </c>
    </row>
    <row r="25" spans="2:11" s="62" customFormat="1" ht="20.25" hidden="1" customHeight="1" x14ac:dyDescent="0.25">
      <c r="B25" s="61">
        <v>4</v>
      </c>
      <c r="C25" s="8"/>
      <c r="D25" s="207"/>
      <c r="E25" s="208"/>
      <c r="F25" s="10"/>
      <c r="G25" s="10"/>
      <c r="H25" s="10"/>
      <c r="I25" s="1"/>
      <c r="J25" s="10"/>
      <c r="K25" s="10"/>
    </row>
    <row r="26" spans="2:11" s="62" customFormat="1" ht="20.25" hidden="1" customHeight="1" x14ac:dyDescent="0.25">
      <c r="B26" s="61">
        <v>5</v>
      </c>
      <c r="C26" s="8"/>
      <c r="D26" s="9"/>
      <c r="E26" s="1"/>
      <c r="F26" s="10"/>
      <c r="G26" s="10"/>
      <c r="H26" s="10"/>
      <c r="I26" s="1"/>
      <c r="J26" s="10"/>
      <c r="K26" s="10"/>
    </row>
    <row r="27" spans="2:11" s="62" customFormat="1" ht="20.25" hidden="1" customHeight="1" x14ac:dyDescent="0.25">
      <c r="B27" s="61">
        <v>6</v>
      </c>
      <c r="C27" s="8"/>
      <c r="D27" s="9"/>
      <c r="E27" s="1"/>
      <c r="F27" s="10"/>
      <c r="G27" s="10"/>
      <c r="H27" s="10"/>
      <c r="I27" s="1"/>
      <c r="J27" s="10"/>
      <c r="K27" s="10"/>
    </row>
    <row r="28" spans="2:11" s="62" customFormat="1" ht="20.25" hidden="1" customHeight="1" x14ac:dyDescent="0.25">
      <c r="B28" s="61">
        <v>7</v>
      </c>
      <c r="C28" s="8"/>
      <c r="D28" s="9"/>
      <c r="E28" s="1"/>
      <c r="F28" s="10"/>
      <c r="G28" s="10"/>
      <c r="H28" s="10"/>
      <c r="I28" s="1"/>
      <c r="J28" s="10"/>
      <c r="K28" s="10"/>
    </row>
    <row r="29" spans="2:11" s="62" customFormat="1" ht="20.25" hidden="1" customHeight="1" x14ac:dyDescent="0.25">
      <c r="B29" s="61">
        <v>8</v>
      </c>
      <c r="C29" s="8"/>
      <c r="D29" s="9"/>
      <c r="E29" s="1"/>
      <c r="F29" s="10"/>
      <c r="G29" s="10"/>
      <c r="H29" s="10"/>
      <c r="I29" s="1"/>
      <c r="J29" s="10"/>
      <c r="K29" s="10"/>
    </row>
    <row r="30" spans="2:11" s="62" customFormat="1" ht="20.25" hidden="1" customHeight="1" x14ac:dyDescent="0.25">
      <c r="B30" s="61">
        <v>9</v>
      </c>
      <c r="C30" s="8"/>
      <c r="D30" s="9"/>
      <c r="E30" s="1"/>
      <c r="F30" s="10"/>
      <c r="G30" s="10"/>
      <c r="H30" s="10"/>
      <c r="I30" s="1"/>
      <c r="J30" s="10"/>
      <c r="K30" s="10"/>
    </row>
    <row r="31" spans="2:11" s="62" customFormat="1" ht="20.25" hidden="1" customHeight="1" x14ac:dyDescent="0.25">
      <c r="B31" s="61">
        <v>10</v>
      </c>
      <c r="C31" s="8"/>
      <c r="D31" s="9"/>
      <c r="E31" s="1"/>
      <c r="F31" s="10"/>
      <c r="G31" s="10"/>
      <c r="H31" s="10"/>
      <c r="I31" s="1"/>
      <c r="J31" s="10"/>
      <c r="K31" s="10"/>
    </row>
    <row r="32" spans="2:11" s="62" customFormat="1" ht="20.25" hidden="1" customHeight="1" x14ac:dyDescent="0.25">
      <c r="B32" s="61">
        <v>11</v>
      </c>
      <c r="C32" s="8"/>
      <c r="D32" s="9"/>
      <c r="E32" s="1"/>
      <c r="F32" s="10"/>
      <c r="G32" s="10"/>
      <c r="H32" s="10"/>
      <c r="I32" s="1"/>
      <c r="J32" s="10"/>
      <c r="K32" s="10"/>
    </row>
    <row r="33" spans="2:11" s="62" customFormat="1" ht="20.25" hidden="1" customHeight="1" x14ac:dyDescent="0.25">
      <c r="B33" s="61">
        <v>12</v>
      </c>
      <c r="C33" s="8"/>
      <c r="D33" s="9"/>
      <c r="E33" s="1"/>
      <c r="F33" s="10"/>
      <c r="G33" s="10"/>
      <c r="H33" s="10"/>
      <c r="I33" s="1"/>
      <c r="J33" s="10"/>
      <c r="K33" s="10"/>
    </row>
    <row r="34" spans="2:11" s="62" customFormat="1" ht="20.25" hidden="1" customHeight="1" x14ac:dyDescent="0.25">
      <c r="B34" s="61">
        <v>13</v>
      </c>
      <c r="C34" s="8"/>
      <c r="D34" s="9"/>
      <c r="E34" s="1"/>
      <c r="F34" s="10"/>
      <c r="G34" s="10"/>
      <c r="H34" s="10"/>
      <c r="I34" s="1"/>
      <c r="J34" s="10"/>
      <c r="K34" s="10"/>
    </row>
    <row r="35" spans="2:11" s="62" customFormat="1" ht="20.25" hidden="1" customHeight="1" x14ac:dyDescent="0.25">
      <c r="B35" s="61">
        <v>14</v>
      </c>
      <c r="C35" s="8"/>
      <c r="D35" s="9"/>
      <c r="E35" s="1"/>
      <c r="F35" s="10"/>
      <c r="G35" s="10"/>
      <c r="H35" s="10"/>
      <c r="I35" s="1"/>
      <c r="J35" s="10"/>
      <c r="K35" s="10"/>
    </row>
    <row r="36" spans="2:11" s="62" customFormat="1" ht="20.25" hidden="1" customHeight="1" x14ac:dyDescent="0.25">
      <c r="B36" s="61">
        <v>15</v>
      </c>
      <c r="C36" s="8"/>
      <c r="D36" s="9"/>
      <c r="E36" s="1"/>
      <c r="F36" s="10"/>
      <c r="G36" s="10"/>
      <c r="H36" s="10"/>
      <c r="I36" s="1"/>
      <c r="J36" s="10"/>
      <c r="K36" s="10"/>
    </row>
    <row r="37" spans="2:11" s="62" customFormat="1" ht="20.25" hidden="1" customHeight="1" x14ac:dyDescent="0.25">
      <c r="B37" s="61">
        <v>16</v>
      </c>
      <c r="C37" s="8"/>
      <c r="D37" s="9"/>
      <c r="E37" s="1"/>
      <c r="F37" s="10"/>
      <c r="G37" s="10"/>
      <c r="H37" s="10"/>
      <c r="I37" s="1"/>
      <c r="J37" s="10"/>
      <c r="K37" s="10"/>
    </row>
    <row r="38" spans="2:11" s="62" customFormat="1" ht="20.25" hidden="1" customHeight="1" x14ac:dyDescent="0.25">
      <c r="B38" s="61">
        <v>17</v>
      </c>
      <c r="C38" s="8"/>
      <c r="D38" s="9"/>
      <c r="E38" s="1"/>
      <c r="F38" s="10"/>
      <c r="G38" s="10"/>
      <c r="H38" s="10"/>
      <c r="I38" s="1"/>
      <c r="J38" s="10"/>
      <c r="K38" s="10"/>
    </row>
    <row r="39" spans="2:11" s="62" customFormat="1" ht="20.25" hidden="1" customHeight="1" x14ac:dyDescent="0.25">
      <c r="B39" s="61">
        <v>18</v>
      </c>
      <c r="C39" s="8"/>
      <c r="D39" s="9"/>
      <c r="E39" s="1"/>
      <c r="F39" s="10"/>
      <c r="G39" s="10"/>
      <c r="H39" s="10"/>
      <c r="I39" s="1"/>
      <c r="J39" s="10"/>
      <c r="K39" s="10"/>
    </row>
    <row r="40" spans="2:11" s="62" customFormat="1" ht="20.25" hidden="1" customHeight="1" x14ac:dyDescent="0.25">
      <c r="B40" s="61">
        <v>19</v>
      </c>
      <c r="C40" s="8"/>
      <c r="D40" s="9"/>
      <c r="E40" s="1"/>
      <c r="F40" s="10"/>
      <c r="G40" s="10"/>
      <c r="H40" s="10"/>
      <c r="I40" s="1"/>
      <c r="J40" s="10"/>
      <c r="K40" s="10"/>
    </row>
    <row r="41" spans="2:11" s="62" customFormat="1" ht="20.25" hidden="1" customHeight="1" x14ac:dyDescent="0.25">
      <c r="B41" s="61">
        <v>20</v>
      </c>
      <c r="C41" s="8"/>
      <c r="D41" s="9"/>
      <c r="E41" s="1"/>
      <c r="F41" s="10"/>
      <c r="G41" s="10"/>
      <c r="H41" s="10"/>
      <c r="I41" s="1"/>
      <c r="J41" s="10"/>
      <c r="K41" s="10"/>
    </row>
    <row r="42" spans="2:11" s="62" customFormat="1" ht="20.25" hidden="1" customHeight="1" x14ac:dyDescent="0.25">
      <c r="B42" s="61">
        <v>21</v>
      </c>
      <c r="C42" s="8"/>
      <c r="D42" s="9"/>
      <c r="E42" s="1"/>
      <c r="F42" s="10"/>
      <c r="G42" s="10"/>
      <c r="H42" s="10"/>
      <c r="I42" s="1"/>
      <c r="J42" s="10"/>
      <c r="K42" s="10"/>
    </row>
    <row r="43" spans="2:11" s="62" customFormat="1" ht="20.25" hidden="1" customHeight="1" x14ac:dyDescent="0.25">
      <c r="B43" s="61">
        <v>22</v>
      </c>
      <c r="C43" s="8"/>
      <c r="D43" s="9"/>
      <c r="E43" s="1"/>
      <c r="F43" s="10"/>
      <c r="G43" s="10"/>
      <c r="H43" s="10"/>
      <c r="I43" s="1"/>
      <c r="J43" s="10"/>
      <c r="K43" s="10"/>
    </row>
    <row r="44" spans="2:11" s="62" customFormat="1" ht="20.25" hidden="1" customHeight="1" x14ac:dyDescent="0.25">
      <c r="B44" s="61">
        <v>23</v>
      </c>
      <c r="C44" s="8"/>
      <c r="D44" s="9"/>
      <c r="E44" s="1"/>
      <c r="F44" s="10"/>
      <c r="G44" s="10"/>
      <c r="H44" s="10"/>
      <c r="I44" s="1"/>
      <c r="J44" s="10"/>
      <c r="K44" s="10"/>
    </row>
    <row r="45" spans="2:11" s="62" customFormat="1" ht="20.25" hidden="1" customHeight="1" x14ac:dyDescent="0.25">
      <c r="B45" s="61">
        <v>24</v>
      </c>
      <c r="C45" s="8"/>
      <c r="D45" s="9"/>
      <c r="E45" s="1"/>
      <c r="F45" s="10"/>
      <c r="G45" s="10"/>
      <c r="H45" s="10"/>
      <c r="I45" s="1"/>
      <c r="J45" s="10"/>
      <c r="K45" s="10"/>
    </row>
    <row r="46" spans="2:11" s="62" customFormat="1" ht="20.25" hidden="1" customHeight="1" x14ac:dyDescent="0.25">
      <c r="B46" s="61">
        <v>25</v>
      </c>
      <c r="C46" s="8"/>
      <c r="D46" s="9"/>
      <c r="E46" s="1"/>
      <c r="F46" s="10"/>
      <c r="G46" s="10"/>
      <c r="H46" s="10"/>
      <c r="I46" s="1"/>
      <c r="J46" s="10"/>
      <c r="K46" s="10"/>
    </row>
    <row r="47" spans="2:11" s="62" customFormat="1" ht="20.25" hidden="1" customHeight="1" x14ac:dyDescent="0.25">
      <c r="B47" s="61">
        <v>26</v>
      </c>
      <c r="C47" s="8"/>
      <c r="D47" s="9"/>
      <c r="E47" s="1"/>
      <c r="F47" s="10"/>
      <c r="G47" s="10"/>
      <c r="H47" s="10"/>
      <c r="I47" s="1"/>
      <c r="J47" s="10"/>
      <c r="K47" s="10"/>
    </row>
    <row r="48" spans="2:11" s="62" customFormat="1" ht="20.25" hidden="1" customHeight="1" x14ac:dyDescent="0.25">
      <c r="B48" s="61">
        <v>27</v>
      </c>
      <c r="C48" s="8"/>
      <c r="D48" s="9"/>
      <c r="E48" s="1"/>
      <c r="F48" s="10"/>
      <c r="G48" s="10"/>
      <c r="H48" s="10"/>
      <c r="I48" s="1"/>
      <c r="J48" s="10"/>
      <c r="K48" s="10"/>
    </row>
    <row r="49" spans="2:11" s="62" customFormat="1" ht="20.25" hidden="1" customHeight="1" x14ac:dyDescent="0.25">
      <c r="B49" s="61">
        <v>28</v>
      </c>
      <c r="C49" s="8"/>
      <c r="D49" s="9"/>
      <c r="E49" s="1"/>
      <c r="F49" s="10"/>
      <c r="G49" s="10"/>
      <c r="H49" s="10"/>
      <c r="I49" s="1"/>
      <c r="J49" s="10"/>
      <c r="K49" s="10"/>
    </row>
    <row r="50" spans="2:11" s="62" customFormat="1" ht="20.25" hidden="1" customHeight="1" x14ac:dyDescent="0.25">
      <c r="B50" s="61">
        <v>29</v>
      </c>
      <c r="C50" s="8"/>
      <c r="D50" s="9"/>
      <c r="E50" s="1"/>
      <c r="F50" s="10"/>
      <c r="G50" s="10"/>
      <c r="H50" s="10"/>
      <c r="I50" s="1"/>
      <c r="J50" s="10"/>
      <c r="K50" s="10"/>
    </row>
    <row r="51" spans="2:11" s="62" customFormat="1" ht="20.25" hidden="1" customHeight="1" x14ac:dyDescent="0.25">
      <c r="B51" s="61">
        <v>30</v>
      </c>
      <c r="C51" s="8"/>
      <c r="D51" s="9"/>
      <c r="E51" s="1"/>
      <c r="F51" s="10"/>
      <c r="G51" s="10"/>
      <c r="H51" s="10"/>
      <c r="I51" s="1"/>
      <c r="J51" s="10"/>
      <c r="K51" s="10"/>
    </row>
    <row r="52" spans="2:11" s="62" customFormat="1" ht="20.25" hidden="1" customHeight="1" x14ac:dyDescent="0.25">
      <c r="B52" s="61">
        <v>31</v>
      </c>
      <c r="C52" s="8"/>
      <c r="D52" s="9"/>
      <c r="E52" s="1"/>
      <c r="F52" s="10"/>
      <c r="G52" s="10"/>
      <c r="H52" s="10"/>
      <c r="I52" s="1"/>
      <c r="J52" s="10"/>
      <c r="K52" s="10"/>
    </row>
    <row r="53" spans="2:11" s="62" customFormat="1" ht="20.25" hidden="1" customHeight="1" x14ac:dyDescent="0.25">
      <c r="B53" s="61">
        <v>32</v>
      </c>
      <c r="C53" s="8"/>
      <c r="D53" s="9"/>
      <c r="E53" s="1"/>
      <c r="F53" s="10"/>
      <c r="G53" s="10"/>
      <c r="H53" s="10"/>
      <c r="I53" s="1"/>
      <c r="J53" s="10"/>
      <c r="K53" s="10"/>
    </row>
    <row r="54" spans="2:11" s="62" customFormat="1" ht="20.25" hidden="1" customHeight="1" x14ac:dyDescent="0.25">
      <c r="B54" s="61">
        <v>33</v>
      </c>
      <c r="C54" s="8"/>
      <c r="D54" s="9"/>
      <c r="E54" s="1"/>
      <c r="F54" s="10"/>
      <c r="G54" s="10"/>
      <c r="H54" s="10"/>
      <c r="I54" s="1"/>
      <c r="J54" s="10"/>
      <c r="K54" s="10"/>
    </row>
    <row r="55" spans="2:11" s="62" customFormat="1" ht="20.25" hidden="1" customHeight="1" x14ac:dyDescent="0.25">
      <c r="B55" s="61">
        <v>34</v>
      </c>
      <c r="C55" s="8"/>
      <c r="D55" s="9"/>
      <c r="E55" s="1"/>
      <c r="F55" s="10"/>
      <c r="G55" s="10"/>
      <c r="H55" s="10"/>
      <c r="I55" s="1"/>
      <c r="J55" s="10"/>
      <c r="K55" s="10"/>
    </row>
    <row r="56" spans="2:11" s="62" customFormat="1" ht="20.25" hidden="1" customHeight="1" x14ac:dyDescent="0.25">
      <c r="B56" s="61">
        <v>35</v>
      </c>
      <c r="C56" s="8"/>
      <c r="D56" s="9"/>
      <c r="E56" s="1"/>
      <c r="F56" s="10"/>
      <c r="G56" s="10"/>
      <c r="H56" s="10"/>
      <c r="I56" s="1"/>
      <c r="J56" s="10"/>
      <c r="K56" s="10"/>
    </row>
    <row r="57" spans="2:11" s="62" customFormat="1" ht="20.25" hidden="1" customHeight="1" x14ac:dyDescent="0.25">
      <c r="B57" s="61">
        <v>36</v>
      </c>
      <c r="C57" s="8"/>
      <c r="D57" s="9"/>
      <c r="E57" s="1"/>
      <c r="F57" s="10"/>
      <c r="G57" s="10"/>
      <c r="H57" s="10"/>
      <c r="I57" s="1"/>
      <c r="J57" s="10"/>
      <c r="K57" s="10"/>
    </row>
    <row r="58" spans="2:11" s="62" customFormat="1" ht="20.25" hidden="1" customHeight="1" x14ac:dyDescent="0.25">
      <c r="B58" s="61">
        <v>37</v>
      </c>
      <c r="C58" s="8"/>
      <c r="D58" s="9"/>
      <c r="E58" s="1"/>
      <c r="F58" s="10"/>
      <c r="G58" s="10"/>
      <c r="H58" s="10"/>
      <c r="I58" s="1"/>
      <c r="J58" s="10"/>
      <c r="K58" s="10"/>
    </row>
    <row r="59" spans="2:11" s="62" customFormat="1" ht="20.25" hidden="1" customHeight="1" x14ac:dyDescent="0.25">
      <c r="B59" s="61">
        <v>38</v>
      </c>
      <c r="C59" s="8"/>
      <c r="D59" s="9"/>
      <c r="E59" s="1"/>
      <c r="F59" s="10"/>
      <c r="G59" s="10"/>
      <c r="H59" s="10"/>
      <c r="I59" s="1"/>
      <c r="J59" s="10"/>
      <c r="K59" s="10"/>
    </row>
    <row r="60" spans="2:11" s="62" customFormat="1" ht="20.25" hidden="1" customHeight="1" x14ac:dyDescent="0.25">
      <c r="B60" s="61">
        <v>39</v>
      </c>
      <c r="C60" s="8"/>
      <c r="D60" s="9"/>
      <c r="E60" s="1"/>
      <c r="F60" s="10"/>
      <c r="G60" s="10"/>
      <c r="H60" s="10"/>
      <c r="I60" s="1"/>
      <c r="J60" s="10"/>
      <c r="K60" s="10"/>
    </row>
    <row r="61" spans="2:11" s="62" customFormat="1" ht="20.25" hidden="1" customHeight="1" x14ac:dyDescent="0.25">
      <c r="B61" s="61">
        <v>40</v>
      </c>
      <c r="C61" s="8"/>
      <c r="D61" s="9"/>
      <c r="E61" s="1"/>
      <c r="F61" s="10"/>
      <c r="G61" s="10"/>
      <c r="H61" s="10"/>
      <c r="I61" s="1"/>
      <c r="J61" s="10"/>
      <c r="K61" s="10"/>
    </row>
    <row r="62" spans="2:11" s="62" customFormat="1" ht="20.25" hidden="1" customHeight="1" x14ac:dyDescent="0.25">
      <c r="B62" s="61">
        <v>41</v>
      </c>
      <c r="C62" s="8"/>
      <c r="D62" s="9"/>
      <c r="E62" s="1"/>
      <c r="F62" s="10"/>
      <c r="G62" s="10"/>
      <c r="H62" s="10"/>
      <c r="I62" s="1"/>
      <c r="J62" s="10"/>
      <c r="K62" s="10"/>
    </row>
    <row r="63" spans="2:11" s="62" customFormat="1" ht="20.25" hidden="1" customHeight="1" x14ac:dyDescent="0.25">
      <c r="B63" s="61">
        <v>42</v>
      </c>
      <c r="C63" s="8"/>
      <c r="D63" s="9"/>
      <c r="E63" s="1"/>
      <c r="F63" s="10"/>
      <c r="G63" s="10"/>
      <c r="H63" s="10"/>
      <c r="I63" s="1"/>
      <c r="J63" s="10"/>
      <c r="K63" s="10"/>
    </row>
    <row r="64" spans="2:11" s="62" customFormat="1" ht="20.25" hidden="1" customHeight="1" x14ac:dyDescent="0.25">
      <c r="B64" s="61">
        <v>43</v>
      </c>
      <c r="C64" s="8"/>
      <c r="D64" s="9"/>
      <c r="E64" s="1"/>
      <c r="F64" s="10"/>
      <c r="G64" s="10"/>
      <c r="H64" s="10"/>
      <c r="I64" s="1"/>
      <c r="J64" s="10"/>
      <c r="K64" s="10"/>
    </row>
    <row r="65" spans="2:11" s="62" customFormat="1" ht="20.25" hidden="1" customHeight="1" x14ac:dyDescent="0.25">
      <c r="B65" s="61">
        <v>44</v>
      </c>
      <c r="C65" s="8"/>
      <c r="D65" s="9"/>
      <c r="E65" s="1"/>
      <c r="F65" s="10"/>
      <c r="G65" s="10"/>
      <c r="H65" s="10"/>
      <c r="I65" s="1"/>
      <c r="J65" s="10"/>
      <c r="K65" s="10"/>
    </row>
    <row r="66" spans="2:11" s="62" customFormat="1" ht="20.25" hidden="1" customHeight="1" x14ac:dyDescent="0.25">
      <c r="B66" s="61">
        <v>45</v>
      </c>
      <c r="C66" s="8"/>
      <c r="D66" s="9"/>
      <c r="E66" s="1"/>
      <c r="F66" s="10"/>
      <c r="G66" s="10"/>
      <c r="H66" s="10"/>
      <c r="I66" s="1"/>
      <c r="J66" s="10"/>
      <c r="K66" s="10"/>
    </row>
    <row r="67" spans="2:11" s="62" customFormat="1" ht="20.25" hidden="1" customHeight="1" x14ac:dyDescent="0.25">
      <c r="B67" s="61">
        <v>46</v>
      </c>
      <c r="C67" s="8"/>
      <c r="D67" s="9"/>
      <c r="E67" s="1"/>
      <c r="F67" s="10"/>
      <c r="G67" s="10"/>
      <c r="H67" s="10"/>
      <c r="I67" s="1"/>
      <c r="J67" s="10"/>
      <c r="K67" s="10"/>
    </row>
    <row r="68" spans="2:11" s="62" customFormat="1" ht="20.25" hidden="1" customHeight="1" x14ac:dyDescent="0.25">
      <c r="B68" s="61">
        <v>47</v>
      </c>
      <c r="C68" s="8"/>
      <c r="D68" s="9"/>
      <c r="E68" s="1"/>
      <c r="F68" s="10"/>
      <c r="G68" s="10"/>
      <c r="H68" s="10"/>
      <c r="I68" s="1"/>
      <c r="J68" s="10"/>
      <c r="K68" s="10"/>
    </row>
    <row r="69" spans="2:11" s="62" customFormat="1" ht="20.25" hidden="1" customHeight="1" x14ac:dyDescent="0.25">
      <c r="B69" s="61">
        <v>48</v>
      </c>
      <c r="C69" s="8"/>
      <c r="D69" s="9"/>
      <c r="E69" s="1"/>
      <c r="F69" s="10"/>
      <c r="G69" s="10"/>
      <c r="H69" s="10"/>
      <c r="I69" s="1"/>
      <c r="J69" s="10"/>
      <c r="K69" s="10"/>
    </row>
    <row r="70" spans="2:11" s="62" customFormat="1" ht="20.25" hidden="1" customHeight="1" x14ac:dyDescent="0.25">
      <c r="B70" s="61">
        <v>49</v>
      </c>
      <c r="C70" s="8"/>
      <c r="D70" s="9"/>
      <c r="E70" s="1"/>
      <c r="F70" s="10"/>
      <c r="G70" s="10"/>
      <c r="H70" s="10"/>
      <c r="I70" s="1"/>
      <c r="J70" s="10"/>
      <c r="K70" s="10"/>
    </row>
    <row r="71" spans="2:11" s="62" customFormat="1" ht="20.25" hidden="1" customHeight="1" x14ac:dyDescent="0.25">
      <c r="B71" s="61">
        <v>50</v>
      </c>
      <c r="C71" s="8"/>
      <c r="D71" s="9"/>
      <c r="E71" s="1"/>
      <c r="F71" s="10"/>
      <c r="G71" s="10"/>
      <c r="H71" s="10"/>
      <c r="I71" s="1"/>
      <c r="J71" s="10"/>
      <c r="K71" s="10"/>
    </row>
    <row r="72" spans="2:11" s="62" customFormat="1" ht="20.25" hidden="1" customHeight="1" x14ac:dyDescent="0.25">
      <c r="B72" s="61">
        <v>51</v>
      </c>
      <c r="C72" s="8"/>
      <c r="D72" s="9"/>
      <c r="E72" s="1"/>
      <c r="F72" s="10"/>
      <c r="G72" s="10"/>
      <c r="H72" s="10"/>
      <c r="I72" s="1"/>
      <c r="J72" s="10"/>
      <c r="K72" s="10"/>
    </row>
    <row r="73" spans="2:11" s="62" customFormat="1" ht="20.25" hidden="1" customHeight="1" x14ac:dyDescent="0.25">
      <c r="B73" s="61">
        <v>52</v>
      </c>
      <c r="C73" s="8"/>
      <c r="D73" s="9"/>
      <c r="E73" s="1"/>
      <c r="F73" s="10"/>
      <c r="G73" s="10"/>
      <c r="H73" s="10"/>
      <c r="I73" s="1"/>
      <c r="J73" s="10"/>
      <c r="K73" s="10"/>
    </row>
    <row r="74" spans="2:11" s="62" customFormat="1" ht="20.25" hidden="1" customHeight="1" x14ac:dyDescent="0.25">
      <c r="B74" s="61">
        <v>53</v>
      </c>
      <c r="C74" s="8"/>
      <c r="D74" s="9"/>
      <c r="E74" s="1"/>
      <c r="F74" s="10"/>
      <c r="G74" s="10"/>
      <c r="H74" s="10"/>
      <c r="I74" s="1"/>
      <c r="J74" s="10"/>
      <c r="K74" s="10"/>
    </row>
    <row r="75" spans="2:11" s="62" customFormat="1" ht="20.25" hidden="1" customHeight="1" x14ac:dyDescent="0.25">
      <c r="B75" s="61">
        <v>54</v>
      </c>
      <c r="C75" s="8"/>
      <c r="D75" s="9"/>
      <c r="E75" s="1"/>
      <c r="F75" s="10"/>
      <c r="G75" s="10"/>
      <c r="H75" s="10"/>
      <c r="I75" s="1"/>
      <c r="J75" s="10"/>
      <c r="K75" s="10"/>
    </row>
    <row r="76" spans="2:11" s="62" customFormat="1" ht="20.25" hidden="1" customHeight="1" x14ac:dyDescent="0.25">
      <c r="B76" s="61">
        <v>55</v>
      </c>
      <c r="C76" s="8"/>
      <c r="D76" s="9"/>
      <c r="E76" s="1"/>
      <c r="F76" s="10"/>
      <c r="G76" s="10"/>
      <c r="H76" s="10"/>
      <c r="I76" s="1"/>
      <c r="J76" s="10"/>
      <c r="K76" s="10"/>
    </row>
    <row r="77" spans="2:11" s="62" customFormat="1" ht="20.25" hidden="1" customHeight="1" x14ac:dyDescent="0.25">
      <c r="B77" s="61">
        <v>56</v>
      </c>
      <c r="C77" s="8"/>
      <c r="D77" s="9"/>
      <c r="E77" s="1"/>
      <c r="F77" s="10"/>
      <c r="G77" s="10"/>
      <c r="H77" s="10"/>
      <c r="I77" s="1"/>
      <c r="J77" s="10"/>
      <c r="K77" s="10"/>
    </row>
    <row r="78" spans="2:11" s="62" customFormat="1" ht="20.25" hidden="1" customHeight="1" x14ac:dyDescent="0.25">
      <c r="B78" s="61">
        <v>57</v>
      </c>
      <c r="C78" s="8"/>
      <c r="D78" s="9"/>
      <c r="E78" s="1"/>
      <c r="F78" s="10"/>
      <c r="G78" s="10"/>
      <c r="H78" s="10"/>
      <c r="I78" s="1"/>
      <c r="J78" s="10"/>
      <c r="K78" s="10"/>
    </row>
    <row r="79" spans="2:11" s="62" customFormat="1" ht="20.25" hidden="1" customHeight="1" x14ac:dyDescent="0.25">
      <c r="B79" s="61">
        <v>58</v>
      </c>
      <c r="C79" s="8"/>
      <c r="D79" s="9"/>
      <c r="E79" s="1"/>
      <c r="F79" s="10"/>
      <c r="G79" s="10"/>
      <c r="H79" s="10"/>
      <c r="I79" s="1"/>
      <c r="J79" s="10"/>
      <c r="K79" s="10"/>
    </row>
    <row r="80" spans="2:11" s="62" customFormat="1" ht="20.25" hidden="1" customHeight="1" x14ac:dyDescent="0.25">
      <c r="B80" s="61">
        <v>59</v>
      </c>
      <c r="C80" s="8"/>
      <c r="D80" s="9"/>
      <c r="E80" s="1"/>
      <c r="F80" s="10"/>
      <c r="G80" s="10"/>
      <c r="H80" s="10"/>
      <c r="I80" s="1"/>
      <c r="J80" s="10"/>
      <c r="K80" s="10"/>
    </row>
    <row r="81" spans="2:11" s="62" customFormat="1" ht="20.25" hidden="1" customHeight="1" x14ac:dyDescent="0.25">
      <c r="B81" s="61">
        <v>60</v>
      </c>
      <c r="C81" s="8"/>
      <c r="D81" s="9"/>
      <c r="E81" s="1"/>
      <c r="F81" s="10"/>
      <c r="G81" s="10"/>
      <c r="H81" s="10"/>
      <c r="I81" s="1"/>
      <c r="J81" s="10"/>
      <c r="K81" s="10"/>
    </row>
    <row r="82" spans="2:11" s="62" customFormat="1" ht="20.25" hidden="1" customHeight="1" x14ac:dyDescent="0.25">
      <c r="B82" s="61">
        <v>61</v>
      </c>
      <c r="C82" s="8"/>
      <c r="D82" s="9"/>
      <c r="E82" s="1"/>
      <c r="F82" s="10"/>
      <c r="G82" s="10"/>
      <c r="H82" s="10"/>
      <c r="I82" s="1"/>
      <c r="J82" s="10"/>
      <c r="K82" s="10"/>
    </row>
    <row r="83" spans="2:11" s="62" customFormat="1" ht="20.25" hidden="1" customHeight="1" x14ac:dyDescent="0.25">
      <c r="B83" s="61">
        <v>62</v>
      </c>
      <c r="C83" s="8"/>
      <c r="D83" s="9"/>
      <c r="E83" s="1"/>
      <c r="F83" s="10"/>
      <c r="G83" s="10"/>
      <c r="H83" s="10"/>
      <c r="I83" s="1"/>
      <c r="J83" s="10"/>
      <c r="K83" s="10"/>
    </row>
    <row r="84" spans="2:11" s="62" customFormat="1" ht="20.25" hidden="1" customHeight="1" x14ac:dyDescent="0.25">
      <c r="B84" s="61">
        <v>63</v>
      </c>
      <c r="C84" s="8"/>
      <c r="D84" s="9"/>
      <c r="E84" s="1"/>
      <c r="F84" s="10"/>
      <c r="G84" s="10"/>
      <c r="H84" s="10"/>
      <c r="I84" s="1"/>
      <c r="J84" s="10"/>
      <c r="K84" s="10"/>
    </row>
    <row r="85" spans="2:11" s="62" customFormat="1" ht="20.25" hidden="1" customHeight="1" x14ac:dyDescent="0.25">
      <c r="B85" s="61">
        <v>64</v>
      </c>
      <c r="C85" s="8"/>
      <c r="D85" s="9"/>
      <c r="E85" s="1"/>
      <c r="F85" s="10"/>
      <c r="G85" s="10"/>
      <c r="H85" s="10"/>
      <c r="I85" s="1"/>
      <c r="J85" s="10"/>
      <c r="K85" s="10"/>
    </row>
    <row r="86" spans="2:11" s="62" customFormat="1" ht="20.25" hidden="1" customHeight="1" x14ac:dyDescent="0.25">
      <c r="B86" s="61">
        <v>65</v>
      </c>
      <c r="C86" s="8"/>
      <c r="D86" s="9"/>
      <c r="E86" s="1"/>
      <c r="F86" s="10"/>
      <c r="G86" s="10"/>
      <c r="H86" s="10"/>
      <c r="I86" s="1"/>
      <c r="J86" s="10"/>
      <c r="K86" s="10"/>
    </row>
    <row r="87" spans="2:11" s="62" customFormat="1" ht="20.25" hidden="1" customHeight="1" x14ac:dyDescent="0.25">
      <c r="B87" s="61">
        <v>66</v>
      </c>
      <c r="C87" s="8"/>
      <c r="D87" s="9"/>
      <c r="E87" s="1"/>
      <c r="F87" s="10"/>
      <c r="G87" s="10"/>
      <c r="H87" s="10"/>
      <c r="I87" s="1"/>
      <c r="J87" s="10"/>
      <c r="K87" s="10"/>
    </row>
    <row r="88" spans="2:11" s="62" customFormat="1" ht="20.25" hidden="1" customHeight="1" x14ac:dyDescent="0.25">
      <c r="B88" s="61">
        <v>67</v>
      </c>
      <c r="C88" s="8"/>
      <c r="D88" s="9"/>
      <c r="E88" s="1"/>
      <c r="F88" s="10"/>
      <c r="G88" s="10"/>
      <c r="H88" s="10"/>
      <c r="I88" s="1"/>
      <c r="J88" s="10"/>
      <c r="K88" s="10"/>
    </row>
    <row r="89" spans="2:11" s="62" customFormat="1" ht="20.25" hidden="1" customHeight="1" x14ac:dyDescent="0.25">
      <c r="B89" s="61">
        <v>68</v>
      </c>
      <c r="C89" s="8"/>
      <c r="D89" s="9"/>
      <c r="E89" s="1"/>
      <c r="F89" s="10"/>
      <c r="G89" s="10"/>
      <c r="H89" s="10"/>
      <c r="I89" s="1"/>
      <c r="J89" s="10"/>
      <c r="K89" s="10"/>
    </row>
    <row r="90" spans="2:11" s="62" customFormat="1" ht="20.25" hidden="1" customHeight="1" x14ac:dyDescent="0.25">
      <c r="B90" s="61">
        <v>69</v>
      </c>
      <c r="C90" s="8"/>
      <c r="D90" s="9"/>
      <c r="E90" s="1"/>
      <c r="F90" s="10"/>
      <c r="G90" s="10"/>
      <c r="H90" s="10"/>
      <c r="I90" s="1"/>
      <c r="J90" s="10"/>
      <c r="K90" s="10"/>
    </row>
    <row r="91" spans="2:11" s="62" customFormat="1" ht="20.25" hidden="1" customHeight="1" x14ac:dyDescent="0.25">
      <c r="B91" s="61">
        <v>70</v>
      </c>
      <c r="C91" s="8"/>
      <c r="D91" s="9"/>
      <c r="E91" s="1"/>
      <c r="F91" s="10"/>
      <c r="G91" s="10"/>
      <c r="H91" s="10"/>
      <c r="I91" s="1"/>
      <c r="J91" s="10"/>
      <c r="K91" s="10"/>
    </row>
    <row r="92" spans="2:11" s="62" customFormat="1" ht="20.25" hidden="1" customHeight="1" x14ac:dyDescent="0.25">
      <c r="B92" s="61">
        <v>71</v>
      </c>
      <c r="C92" s="8"/>
      <c r="D92" s="9"/>
      <c r="E92" s="1"/>
      <c r="F92" s="10"/>
      <c r="G92" s="10"/>
      <c r="H92" s="10"/>
      <c r="I92" s="1"/>
      <c r="J92" s="10"/>
      <c r="K92" s="10"/>
    </row>
    <row r="93" spans="2:11" s="62" customFormat="1" ht="20.25" hidden="1" customHeight="1" x14ac:dyDescent="0.25">
      <c r="B93" s="61">
        <v>72</v>
      </c>
      <c r="C93" s="8"/>
      <c r="D93" s="9"/>
      <c r="E93" s="1"/>
      <c r="F93" s="10"/>
      <c r="G93" s="10"/>
      <c r="H93" s="10"/>
      <c r="I93" s="1"/>
      <c r="J93" s="10"/>
      <c r="K93" s="10"/>
    </row>
    <row r="94" spans="2:11" s="62" customFormat="1" ht="20.25" hidden="1" customHeight="1" x14ac:dyDescent="0.25">
      <c r="B94" s="61">
        <v>73</v>
      </c>
      <c r="C94" s="8"/>
      <c r="D94" s="9"/>
      <c r="E94" s="1"/>
      <c r="F94" s="10"/>
      <c r="G94" s="10"/>
      <c r="H94" s="10"/>
      <c r="I94" s="1"/>
      <c r="J94" s="10"/>
      <c r="K94" s="10"/>
    </row>
    <row r="95" spans="2:11" s="62" customFormat="1" ht="20.25" hidden="1" customHeight="1" x14ac:dyDescent="0.25">
      <c r="B95" s="61">
        <v>74</v>
      </c>
      <c r="C95" s="8"/>
      <c r="D95" s="9"/>
      <c r="E95" s="1"/>
      <c r="F95" s="10"/>
      <c r="G95" s="10"/>
      <c r="H95" s="10"/>
      <c r="I95" s="1"/>
      <c r="J95" s="10"/>
      <c r="K95" s="10"/>
    </row>
    <row r="96" spans="2:11" s="62" customFormat="1" ht="20.25" hidden="1" customHeight="1" x14ac:dyDescent="0.25">
      <c r="B96" s="61">
        <v>75</v>
      </c>
      <c r="C96" s="8"/>
      <c r="D96" s="9"/>
      <c r="E96" s="1"/>
      <c r="F96" s="10"/>
      <c r="G96" s="10"/>
      <c r="H96" s="10"/>
      <c r="I96" s="1"/>
      <c r="J96" s="10"/>
      <c r="K96" s="10"/>
    </row>
    <row r="97" spans="2:11" s="62" customFormat="1" ht="20.25" hidden="1" customHeight="1" x14ac:dyDescent="0.25">
      <c r="B97" s="61">
        <v>76</v>
      </c>
      <c r="C97" s="8"/>
      <c r="D97" s="9"/>
      <c r="E97" s="1"/>
      <c r="F97" s="10"/>
      <c r="G97" s="10"/>
      <c r="H97" s="10"/>
      <c r="I97" s="1"/>
      <c r="J97" s="10"/>
      <c r="K97" s="10"/>
    </row>
    <row r="98" spans="2:11" s="62" customFormat="1" ht="20.25" hidden="1" customHeight="1" x14ac:dyDescent="0.25">
      <c r="B98" s="61">
        <v>77</v>
      </c>
      <c r="C98" s="8"/>
      <c r="D98" s="9"/>
      <c r="E98" s="1"/>
      <c r="F98" s="10"/>
      <c r="G98" s="10"/>
      <c r="H98" s="10"/>
      <c r="I98" s="1"/>
      <c r="J98" s="10"/>
      <c r="K98" s="10"/>
    </row>
    <row r="99" spans="2:11" s="62" customFormat="1" ht="20.25" hidden="1" customHeight="1" x14ac:dyDescent="0.25">
      <c r="B99" s="61">
        <v>78</v>
      </c>
      <c r="C99" s="8"/>
      <c r="D99" s="9"/>
      <c r="E99" s="1"/>
      <c r="F99" s="10"/>
      <c r="G99" s="10"/>
      <c r="H99" s="10"/>
      <c r="I99" s="1"/>
      <c r="J99" s="10"/>
      <c r="K99" s="10"/>
    </row>
  </sheetData>
  <sheetProtection algorithmName="SHA-512" hashValue="cXw459YMbc404WIGK2ChceNXHjxwqb4YGHAqARb/l/CbaVk8fIQZcUzDqr2BptqUIBJiX/LVutGxK3orM7JzoQ==" saltValue="rqUViN4JCGuT2fpDWeM2gg==" spinCount="100000" sheet="1" objects="1" scenarios="1"/>
  <mergeCells count="9">
    <mergeCell ref="D20:E20"/>
    <mergeCell ref="B6:C6"/>
    <mergeCell ref="B3:F3"/>
    <mergeCell ref="B1:E1"/>
    <mergeCell ref="B14:C14"/>
    <mergeCell ref="B5:C5"/>
    <mergeCell ref="B15:C15"/>
    <mergeCell ref="B17:H17"/>
    <mergeCell ref="D8:E8"/>
  </mergeCells>
  <dataValidations count="3">
    <dataValidation type="list" allowBlank="1" showInputMessage="1" showErrorMessage="1" sqref="D6 K22:K25" xr:uid="{00000000-0002-0000-0400-000002000000}">
      <formula1>"Tak,Nie"</formula1>
    </dataValidation>
    <dataValidation type="list" allowBlank="1" showInputMessage="1" showErrorMessage="1" sqref="E22:E25" xr:uid="{00000000-0002-0000-0400-000000000000}">
      <formula1>"Księgowa brutto,Odtworzeniowa"</formula1>
    </dataValidation>
    <dataValidation type="list" allowBlank="1" showInputMessage="1" showErrorMessage="1" sqref="G22:G25" xr:uid="{00000000-0002-0000-0400-000001000000}">
      <formula1>"Stacjonarny,Przenośny,Oprogramowanie,Monitoring"</formula1>
    </dataValidation>
  </dataValidations>
  <printOptions horizontalCentered="1"/>
  <pageMargins left="0.51181102362204722" right="0.31496062992125984" top="0.74803149606299213" bottom="0.55118110236220474" header="0.31496062992125984" footer="0.23622047244094491"/>
  <pageSetup paperSize="9" scale="58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E07D94-F551-47F9-915A-50E9768EBFA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925951C-23E9-44D4-B69B-4F6880BA1B96}">
  <ds:schemaRefs>
    <ds:schemaRef ds:uri="http://purl.org/dc/terms/"/>
    <ds:schemaRef ds:uri="http://schemas.openxmlformats.org/package/2006/metadata/core-properties"/>
    <ds:schemaRef ds:uri="90d38d5f-448f-4e34-9afb-3b1cc295f09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sharepoint/v3"/>
    <ds:schemaRef ds:uri="c3972ab7-d07e-4b7c-a997-d6c200ddd928"/>
    <ds:schemaRef ds:uri="http://schemas.microsoft.com/office/2006/metadata/properties"/>
    <ds:schemaRef ds:uri="http://www.w3.org/XML/1998/namespace"/>
    <ds:schemaRef ds:uri="e0d8fd13-4f11-4488-82a6-625ccafc00bb"/>
    <ds:schemaRef ds:uri="1ac27af2-5935-443a-a651-1326b5aae355"/>
  </ds:schemaRefs>
</ds:datastoreItem>
</file>

<file path=customXml/itemProps3.xml><?xml version="1.0" encoding="utf-8"?>
<ds:datastoreItem xmlns:ds="http://schemas.openxmlformats.org/officeDocument/2006/customXml" ds:itemID="{3D714F69-DFCD-4B74-B0B5-69B53E8F53D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CF7AFD2-4696-4971-B08B-031749449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DANE OGÓLNE</vt:lpstr>
      <vt:lpstr>MIENIE SU</vt:lpstr>
      <vt:lpstr>WYKAZ BUDYNKÓW</vt:lpstr>
      <vt:lpstr>ELEKTRONIKA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2020-10-29T15:32:57Z</cp:lastPrinted>
  <dcterms:created xsi:type="dcterms:W3CDTF">2010-09-22T10:18:20Z</dcterms:created>
  <dcterms:modified xsi:type="dcterms:W3CDTF">2026-03-19T09:18:05Z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57MX7HJV6FQJ-494417581-2233597</vt:lpwstr>
  </property>
  <property fmtid="{D5CDD505-2E9C-101B-9397-08002B2CF9AE}" pid="4" name="_dlc_DocIdItemGuid">
    <vt:lpwstr>46042a63-8fe9-4cb5-b5da-a9790a4d590a</vt:lpwstr>
  </property>
  <property fmtid="{D5CDD505-2E9C-101B-9397-08002B2CF9AE}" pid="5" name="_dlc_DocIdUrl">
    <vt:lpwstr>https://wdbsa.sharepoint.com/sites/BrokersUnionSharePoint/_layouts/15/DocIdRedir.aspx?ID=57MX7HJV6FQJ-494417581-2233597, 57MX7HJV6FQJ-494417581-2233597</vt:lpwstr>
  </property>
  <property fmtid="{D5CDD505-2E9C-101B-9397-08002B2CF9AE}" pid="6" name="ContentTypeId">
    <vt:lpwstr>0x01010002B67EF5B8B40441AD622EADA5923059</vt:lpwstr>
  </property>
  <property fmtid="{D5CDD505-2E9C-101B-9397-08002B2CF9AE}" pid="7" name="MediaServiceImageTags">
    <vt:lpwstr/>
  </property>
</Properties>
</file>